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75" yWindow="90" windowWidth="14175" windowHeight="12615" tabRatio="611"/>
  </bookViews>
  <sheets>
    <sheet name="по новой классификации" sheetId="4" r:id="rId1"/>
    <sheet name="Лист1" sheetId="5" r:id="rId2"/>
  </sheets>
  <definedNames>
    <definedName name="_xlnm._FilterDatabase" localSheetId="0" hidden="1">'по новой классификации'!$A$15:$O$742</definedName>
    <definedName name="_xlnm.Print_Titles" localSheetId="0">'по новой классификации'!$14:$14</definedName>
    <definedName name="_xlnm.Print_Area" localSheetId="0">'по новой классификации'!$A$1:$I$745</definedName>
  </definedNames>
  <calcPr calcId="144525" iterate="1"/>
</workbook>
</file>

<file path=xl/calcChain.xml><?xml version="1.0" encoding="utf-8"?>
<calcChain xmlns="http://schemas.openxmlformats.org/spreadsheetml/2006/main">
  <c r="H31" i="4" l="1"/>
  <c r="I31" i="4" s="1"/>
  <c r="H660" i="4" l="1"/>
  <c r="H657" i="4"/>
  <c r="H498" i="4"/>
  <c r="G498" i="4"/>
  <c r="H461" i="4"/>
  <c r="H245" i="4"/>
  <c r="G245" i="4"/>
  <c r="H335" i="4"/>
  <c r="H247" i="4"/>
  <c r="I34" i="4" l="1"/>
  <c r="H21" i="4" l="1"/>
  <c r="H38" i="4"/>
  <c r="H40" i="4"/>
  <c r="H42" i="4"/>
  <c r="H59" i="4"/>
  <c r="H67" i="4"/>
  <c r="H69" i="4"/>
  <c r="H82" i="4"/>
  <c r="H90" i="4"/>
  <c r="H92" i="4"/>
  <c r="H98" i="4"/>
  <c r="H97" i="4" s="1"/>
  <c r="H102" i="4"/>
  <c r="H101" i="4" s="1"/>
  <c r="H116" i="4"/>
  <c r="H115" i="4" s="1"/>
  <c r="H119" i="4"/>
  <c r="H121" i="4"/>
  <c r="H123" i="4"/>
  <c r="H128" i="4"/>
  <c r="H132" i="4"/>
  <c r="H135" i="4"/>
  <c r="H137" i="4"/>
  <c r="H140" i="4"/>
  <c r="H142" i="4"/>
  <c r="H144" i="4"/>
  <c r="H146" i="4"/>
  <c r="H148" i="4"/>
  <c r="H150" i="4"/>
  <c r="H152" i="4"/>
  <c r="H154" i="4"/>
  <c r="H156" i="4"/>
  <c r="H158" i="4"/>
  <c r="H160" i="4"/>
  <c r="H163" i="4"/>
  <c r="H165" i="4"/>
  <c r="H167" i="4"/>
  <c r="H169" i="4"/>
  <c r="H182" i="4"/>
  <c r="H184" i="4"/>
  <c r="H189" i="4"/>
  <c r="H193" i="4"/>
  <c r="H195" i="4"/>
  <c r="H198" i="4"/>
  <c r="H203" i="4"/>
  <c r="H205" i="4"/>
  <c r="H215" i="4"/>
  <c r="H227" i="4"/>
  <c r="H230" i="4"/>
  <c r="H232" i="4"/>
  <c r="H234" i="4"/>
  <c r="H238" i="4"/>
  <c r="H250" i="4"/>
  <c r="H257" i="4"/>
  <c r="H261" i="4"/>
  <c r="H270" i="4"/>
  <c r="H274" i="4"/>
  <c r="H276" i="4"/>
  <c r="H282" i="4"/>
  <c r="H284" i="4"/>
  <c r="H297" i="4"/>
  <c r="H300" i="4"/>
  <c r="H302" i="4"/>
  <c r="H305" i="4"/>
  <c r="H307" i="4"/>
  <c r="H311" i="4"/>
  <c r="H315" i="4"/>
  <c r="H317" i="4"/>
  <c r="H319" i="4"/>
  <c r="H322" i="4"/>
  <c r="H321" i="4" s="1"/>
  <c r="H329" i="4"/>
  <c r="H331" i="4"/>
  <c r="H333" i="4"/>
  <c r="H340" i="4"/>
  <c r="H342" i="4"/>
  <c r="H344" i="4"/>
  <c r="H346" i="4"/>
  <c r="H347" i="4"/>
  <c r="H351" i="4"/>
  <c r="H353" i="4"/>
  <c r="H355" i="4"/>
  <c r="H371" i="4"/>
  <c r="H379" i="4"/>
  <c r="H381" i="4"/>
  <c r="H383" i="4"/>
  <c r="H385" i="4"/>
  <c r="H387" i="4"/>
  <c r="H392" i="4"/>
  <c r="H398" i="4"/>
  <c r="H401" i="4"/>
  <c r="H405" i="4"/>
  <c r="H408" i="4"/>
  <c r="H407" i="4" s="1"/>
  <c r="H414" i="4"/>
  <c r="H416" i="4"/>
  <c r="H418" i="4"/>
  <c r="H420" i="4"/>
  <c r="H423" i="4"/>
  <c r="H429" i="4"/>
  <c r="H431" i="4"/>
  <c r="H443" i="4"/>
  <c r="H451" i="4"/>
  <c r="H453" i="4"/>
  <c r="H455" i="4"/>
  <c r="H457" i="4"/>
  <c r="H464" i="4"/>
  <c r="H466" i="4"/>
  <c r="H468" i="4"/>
  <c r="H470" i="4"/>
  <c r="H474" i="4"/>
  <c r="H476" i="4"/>
  <c r="H478" i="4"/>
  <c r="H480" i="4"/>
  <c r="H484" i="4"/>
  <c r="H483" i="4" s="1"/>
  <c r="H482" i="4" s="1"/>
  <c r="H489" i="4"/>
  <c r="H488" i="4" s="1"/>
  <c r="H487" i="4" s="1"/>
  <c r="H493" i="4"/>
  <c r="H492" i="4" s="1"/>
  <c r="H491" i="4" s="1"/>
  <c r="H497" i="4"/>
  <c r="H496" i="4" s="1"/>
  <c r="H503" i="4"/>
  <c r="H507" i="4"/>
  <c r="H509" i="4"/>
  <c r="H512" i="4"/>
  <c r="H516" i="4"/>
  <c r="H518" i="4"/>
  <c r="H520" i="4"/>
  <c r="H523" i="4"/>
  <c r="H525" i="4"/>
  <c r="H538" i="4"/>
  <c r="H537" i="4" s="1"/>
  <c r="H536" i="4" s="1"/>
  <c r="H544" i="4"/>
  <c r="H543" i="4" s="1"/>
  <c r="H542" i="4" s="1"/>
  <c r="H548" i="4"/>
  <c r="H547" i="4" s="1"/>
  <c r="H546" i="4" s="1"/>
  <c r="H563" i="4"/>
  <c r="H566" i="4"/>
  <c r="H568" i="4"/>
  <c r="H571" i="4"/>
  <c r="H570" i="4" s="1"/>
  <c r="H575" i="4"/>
  <c r="H574" i="4" s="1"/>
  <c r="H581" i="4"/>
  <c r="H580" i="4" s="1"/>
  <c r="H579" i="4" s="1"/>
  <c r="H585" i="4"/>
  <c r="H584" i="4" s="1"/>
  <c r="H583" i="4" s="1"/>
  <c r="H589" i="4"/>
  <c r="H588" i="4" s="1"/>
  <c r="H587" i="4" s="1"/>
  <c r="H597" i="4"/>
  <c r="H599" i="4"/>
  <c r="H596" i="4" s="1"/>
  <c r="H617" i="4"/>
  <c r="H621" i="4"/>
  <c r="H626" i="4"/>
  <c r="H634" i="4"/>
  <c r="H633" i="4" s="1"/>
  <c r="H639" i="4"/>
  <c r="H643" i="4"/>
  <c r="H645" i="4"/>
  <c r="H647" i="4"/>
  <c r="H650" i="4"/>
  <c r="H649" i="4" s="1"/>
  <c r="H653" i="4"/>
  <c r="H655" i="4"/>
  <c r="H659" i="4"/>
  <c r="H665" i="4"/>
  <c r="H664" i="4" s="1"/>
  <c r="H663" i="4" s="1"/>
  <c r="H669" i="4"/>
  <c r="H668" i="4" s="1"/>
  <c r="H677" i="4"/>
  <c r="H685" i="4"/>
  <c r="H687" i="4"/>
  <c r="H689" i="4"/>
  <c r="H693" i="4"/>
  <c r="H695" i="4"/>
  <c r="H698" i="4"/>
  <c r="H701" i="4"/>
  <c r="H706" i="4"/>
  <c r="H705" i="4" s="1"/>
  <c r="H711" i="4"/>
  <c r="H710" i="4" s="1"/>
  <c r="H709" i="4" s="1"/>
  <c r="H724" i="4"/>
  <c r="H722" i="4" s="1"/>
  <c r="H721" i="4" s="1"/>
  <c r="H727" i="4"/>
  <c r="H730" i="4"/>
  <c r="H736" i="4"/>
  <c r="H741" i="4"/>
  <c r="H740" i="4" s="1"/>
  <c r="H739" i="4" s="1"/>
  <c r="H296" i="4" l="1"/>
  <c r="H350" i="4"/>
  <c r="H127" i="4"/>
  <c r="H256" i="4"/>
  <c r="H255" i="4" s="1"/>
  <c r="H181" i="4"/>
  <c r="H310" i="4"/>
  <c r="H400" i="4"/>
  <c r="H562" i="4"/>
  <c r="H197" i="4"/>
  <c r="H638" i="4"/>
  <c r="H118" i="4"/>
  <c r="H502" i="4"/>
  <c r="H522" i="4"/>
  <c r="H188" i="4"/>
  <c r="H511" i="4"/>
  <c r="H486" i="4"/>
  <c r="H723" i="4"/>
  <c r="H295" i="4" l="1"/>
  <c r="H501" i="4"/>
  <c r="G735" i="4" l="1"/>
  <c r="G734" i="4" s="1"/>
  <c r="H735" i="4"/>
  <c r="H734" i="4" s="1"/>
  <c r="H726" i="4" s="1"/>
  <c r="I688" i="4" l="1"/>
  <c r="G687" i="4"/>
  <c r="G677" i="4"/>
  <c r="G590" i="4"/>
  <c r="I687" i="4" l="1"/>
  <c r="I742" i="4" l="1"/>
  <c r="I738" i="4"/>
  <c r="I737" i="4"/>
  <c r="I733" i="4"/>
  <c r="I732" i="4"/>
  <c r="I731" i="4"/>
  <c r="I729" i="4"/>
  <c r="I728" i="4"/>
  <c r="I725" i="4"/>
  <c r="I719" i="4"/>
  <c r="I718" i="4"/>
  <c r="I714" i="4"/>
  <c r="I713" i="4"/>
  <c r="I712" i="4"/>
  <c r="I708" i="4"/>
  <c r="I707" i="4"/>
  <c r="I704" i="4"/>
  <c r="I703" i="4"/>
  <c r="I702" i="4"/>
  <c r="I700" i="4"/>
  <c r="I697" i="4"/>
  <c r="I696" i="4"/>
  <c r="I694" i="4"/>
  <c r="I690" i="4"/>
  <c r="I686" i="4"/>
  <c r="I683" i="4"/>
  <c r="I680" i="4"/>
  <c r="I679" i="4"/>
  <c r="I678" i="4"/>
  <c r="I671" i="4"/>
  <c r="I670" i="4"/>
  <c r="I666" i="4"/>
  <c r="I662" i="4"/>
  <c r="I651" i="4"/>
  <c r="I648" i="4"/>
  <c r="I646" i="4"/>
  <c r="I644" i="4"/>
  <c r="I642" i="4"/>
  <c r="I641" i="4"/>
  <c r="I640" i="4"/>
  <c r="I622" i="4"/>
  <c r="I619" i="4"/>
  <c r="I618" i="4"/>
  <c r="I598" i="4"/>
  <c r="I586" i="4"/>
  <c r="I582" i="4"/>
  <c r="I577" i="4"/>
  <c r="I576" i="4"/>
  <c r="I573" i="4"/>
  <c r="I572" i="4"/>
  <c r="I569" i="4"/>
  <c r="I567" i="4"/>
  <c r="I565" i="4"/>
  <c r="I564" i="4"/>
  <c r="I559" i="4"/>
  <c r="I550" i="4"/>
  <c r="I545" i="4"/>
  <c r="I540" i="4"/>
  <c r="I539" i="4"/>
  <c r="I534" i="4"/>
  <c r="I524" i="4"/>
  <c r="I521" i="4"/>
  <c r="I519" i="4"/>
  <c r="I517" i="4"/>
  <c r="I514" i="4"/>
  <c r="I513" i="4"/>
  <c r="I508" i="4"/>
  <c r="I506" i="4"/>
  <c r="I505" i="4"/>
  <c r="I504" i="4"/>
  <c r="I499" i="4"/>
  <c r="I495" i="4"/>
  <c r="I494" i="4"/>
  <c r="I490" i="4"/>
  <c r="I485" i="4"/>
  <c r="I481" i="4"/>
  <c r="I475" i="4"/>
  <c r="I458" i="4"/>
  <c r="I456" i="4"/>
  <c r="I454" i="4"/>
  <c r="I452" i="4"/>
  <c r="I450" i="4"/>
  <c r="I448" i="4"/>
  <c r="I445" i="4"/>
  <c r="I444" i="4"/>
  <c r="I433" i="4"/>
  <c r="I419" i="4"/>
  <c r="I417" i="4"/>
  <c r="I410" i="4"/>
  <c r="I406" i="4"/>
  <c r="I404" i="4"/>
  <c r="I403" i="4"/>
  <c r="I402" i="4"/>
  <c r="I399" i="4"/>
  <c r="I395" i="4"/>
  <c r="I394" i="4"/>
  <c r="I393" i="4"/>
  <c r="I386" i="4"/>
  <c r="I384" i="4"/>
  <c r="I375" i="4"/>
  <c r="I374" i="4"/>
  <c r="I373" i="4"/>
  <c r="I372" i="4"/>
  <c r="I370" i="4"/>
  <c r="I369" i="4"/>
  <c r="I368" i="4"/>
  <c r="I367" i="4"/>
  <c r="I357" i="4"/>
  <c r="I356" i="4"/>
  <c r="I348" i="4"/>
  <c r="I343" i="4"/>
  <c r="I341" i="4"/>
  <c r="I325" i="4"/>
  <c r="I323" i="4"/>
  <c r="I320" i="4"/>
  <c r="I318" i="4"/>
  <c r="I316" i="4"/>
  <c r="I314" i="4"/>
  <c r="I312" i="4"/>
  <c r="I306" i="4"/>
  <c r="I304" i="4"/>
  <c r="I303" i="4"/>
  <c r="I301" i="4"/>
  <c r="I299" i="4"/>
  <c r="I292" i="4"/>
  <c r="I291" i="4"/>
  <c r="I283" i="4"/>
  <c r="I277" i="4"/>
  <c r="I275" i="4"/>
  <c r="I272" i="4"/>
  <c r="I271" i="4"/>
  <c r="I269" i="4"/>
  <c r="I267" i="4"/>
  <c r="I266" i="4"/>
  <c r="I262" i="4"/>
  <c r="I260" i="4"/>
  <c r="I258" i="4"/>
  <c r="I251" i="4"/>
  <c r="I246" i="4"/>
  <c r="I231" i="4"/>
  <c r="I225" i="4"/>
  <c r="I220" i="4"/>
  <c r="I216" i="4"/>
  <c r="I214" i="4"/>
  <c r="I207" i="4"/>
  <c r="I206" i="4"/>
  <c r="I204" i="4"/>
  <c r="I202" i="4"/>
  <c r="I201" i="4"/>
  <c r="I200" i="4"/>
  <c r="I199" i="4"/>
  <c r="I196" i="4"/>
  <c r="I194" i="4"/>
  <c r="I191" i="4"/>
  <c r="I190" i="4"/>
  <c r="I183" i="4"/>
  <c r="I173" i="4"/>
  <c r="I170" i="4"/>
  <c r="I166" i="4"/>
  <c r="I143" i="4"/>
  <c r="I138" i="4"/>
  <c r="I133" i="4"/>
  <c r="I131" i="4"/>
  <c r="I130" i="4"/>
  <c r="I129" i="4"/>
  <c r="I122" i="4"/>
  <c r="I120" i="4"/>
  <c r="I117" i="4"/>
  <c r="I113" i="4"/>
  <c r="I106" i="4"/>
  <c r="I103" i="4"/>
  <c r="I100" i="4"/>
  <c r="I99" i="4"/>
  <c r="I93" i="4"/>
  <c r="I91" i="4"/>
  <c r="I88" i="4"/>
  <c r="I87" i="4"/>
  <c r="I85" i="4"/>
  <c r="I83" i="4"/>
  <c r="I70" i="4"/>
  <c r="I68" i="4"/>
  <c r="I60" i="4"/>
  <c r="I52" i="4"/>
  <c r="I51" i="4"/>
  <c r="I45" i="4"/>
  <c r="I44" i="4"/>
  <c r="I43" i="4"/>
  <c r="I41" i="4"/>
  <c r="I39" i="4"/>
  <c r="I35" i="4"/>
  <c r="I32" i="4"/>
  <c r="I29" i="4"/>
  <c r="I28" i="4"/>
  <c r="I22" i="4"/>
  <c r="G736" i="4"/>
  <c r="G730" i="4"/>
  <c r="G416" i="4"/>
  <c r="G418" i="4"/>
  <c r="I736" i="4" l="1"/>
  <c r="I418" i="4"/>
  <c r="I416" i="4"/>
  <c r="I730" i="4"/>
  <c r="G557" i="4" l="1"/>
  <c r="I557" i="4" s="1"/>
  <c r="H30" i="4" l="1"/>
  <c r="H339" i="4"/>
  <c r="H337" i="4" s="1"/>
  <c r="G339" i="4"/>
  <c r="G326" i="4"/>
  <c r="I326" i="4" s="1"/>
  <c r="H241" i="4"/>
  <c r="G241" i="4"/>
  <c r="G228" i="4"/>
  <c r="I228" i="4" s="1"/>
  <c r="I241" i="4" l="1"/>
  <c r="H240" i="4"/>
  <c r="I339" i="4"/>
  <c r="H27" i="4"/>
  <c r="H26" i="4" s="1"/>
  <c r="G27" i="4"/>
  <c r="G26" i="4" s="1"/>
  <c r="H24" i="4"/>
  <c r="H23" i="4" s="1"/>
  <c r="G24" i="4"/>
  <c r="H20" i="4"/>
  <c r="H19" i="4" s="1"/>
  <c r="G20" i="4"/>
  <c r="G19" i="4" s="1"/>
  <c r="H36" i="4"/>
  <c r="H47" i="4"/>
  <c r="H48" i="4"/>
  <c r="H50" i="4"/>
  <c r="H53" i="4"/>
  <c r="H57" i="4"/>
  <c r="H62" i="4"/>
  <c r="H61" i="4" s="1"/>
  <c r="H64" i="4"/>
  <c r="H63" i="4" s="1"/>
  <c r="H66" i="4"/>
  <c r="H65" i="4" s="1"/>
  <c r="H72" i="4"/>
  <c r="H73" i="4"/>
  <c r="H75" i="4"/>
  <c r="H76" i="4"/>
  <c r="H78" i="4"/>
  <c r="H77" i="4" s="1"/>
  <c r="H80" i="4"/>
  <c r="H79" i="4" s="1"/>
  <c r="H86" i="4"/>
  <c r="H84" i="4" s="1"/>
  <c r="H81" i="4" s="1"/>
  <c r="H95" i="4"/>
  <c r="H96" i="4"/>
  <c r="H107" i="4"/>
  <c r="H110" i="4"/>
  <c r="H109" i="4" s="1"/>
  <c r="H114" i="4"/>
  <c r="H112" i="4" s="1"/>
  <c r="H172" i="4"/>
  <c r="H176" i="4"/>
  <c r="H175" i="4" s="1"/>
  <c r="H178" i="4"/>
  <c r="H177" i="4" s="1"/>
  <c r="H180" i="4"/>
  <c r="H179" i="4" s="1"/>
  <c r="H211" i="4"/>
  <c r="H209" i="4" s="1"/>
  <c r="H213" i="4"/>
  <c r="H212" i="4" s="1"/>
  <c r="H222" i="4"/>
  <c r="H219" i="4" s="1"/>
  <c r="H218" i="4" s="1"/>
  <c r="H226" i="4"/>
  <c r="H224" i="4" s="1"/>
  <c r="H237" i="4"/>
  <c r="H236" i="4" s="1"/>
  <c r="H243" i="4"/>
  <c r="H242" i="4" s="1"/>
  <c r="H253" i="4"/>
  <c r="H252" i="4" s="1"/>
  <c r="H249" i="4" s="1"/>
  <c r="H268" i="4"/>
  <c r="H265" i="4" s="1"/>
  <c r="H279" i="4"/>
  <c r="H278" i="4" s="1"/>
  <c r="H281" i="4"/>
  <c r="H280" i="4" s="1"/>
  <c r="H287" i="4"/>
  <c r="H286" i="4" s="1"/>
  <c r="H293" i="4"/>
  <c r="H328" i="4"/>
  <c r="H327" i="4" s="1"/>
  <c r="H349" i="4"/>
  <c r="H362" i="4"/>
  <c r="H360" i="4" s="1"/>
  <c r="H359" i="4" s="1"/>
  <c r="H358" i="4" s="1"/>
  <c r="H366" i="4"/>
  <c r="H365" i="4" s="1"/>
  <c r="H377" i="4"/>
  <c r="H376" i="4" s="1"/>
  <c r="H397" i="4"/>
  <c r="H396" i="4" s="1"/>
  <c r="H391" i="4" s="1"/>
  <c r="H390" i="4" s="1"/>
  <c r="H389" i="4" s="1"/>
  <c r="H426" i="4"/>
  <c r="H425" i="4" s="1"/>
  <c r="H427" i="4"/>
  <c r="H434" i="4"/>
  <c r="H437" i="4"/>
  <c r="H449" i="4"/>
  <c r="H447" i="4" s="1"/>
  <c r="H442" i="4" s="1"/>
  <c r="H441" i="4" s="1"/>
  <c r="H473" i="4"/>
  <c r="H472" i="4" s="1"/>
  <c r="H460" i="4" s="1"/>
  <c r="H530" i="4"/>
  <c r="H529" i="4" s="1"/>
  <c r="H528" i="4" s="1"/>
  <c r="H535" i="4"/>
  <c r="H533" i="4" s="1"/>
  <c r="H532" i="4" s="1"/>
  <c r="H555" i="4"/>
  <c r="H554" i="4" s="1"/>
  <c r="H560" i="4"/>
  <c r="H561" i="4"/>
  <c r="H594" i="4"/>
  <c r="H593" i="4" s="1"/>
  <c r="H592" i="4" s="1"/>
  <c r="H591" i="4" s="1"/>
  <c r="H605" i="4"/>
  <c r="H604" i="4" s="1"/>
  <c r="H607" i="4"/>
  <c r="H606" i="4" s="1"/>
  <c r="H612" i="4"/>
  <c r="H611" i="4" s="1"/>
  <c r="H610" i="4" s="1"/>
  <c r="H609" i="4" s="1"/>
  <c r="H616" i="4"/>
  <c r="H615" i="4" s="1"/>
  <c r="H614" i="4" s="1"/>
  <c r="H613" i="4" s="1"/>
  <c r="H629" i="4"/>
  <c r="H628" i="4" s="1"/>
  <c r="H625" i="4" s="1"/>
  <c r="H632" i="4"/>
  <c r="H631" i="4" s="1"/>
  <c r="H630" i="4" s="1"/>
  <c r="H652" i="4"/>
  <c r="H674" i="4"/>
  <c r="H673" i="4" s="1"/>
  <c r="H672" i="4" s="1"/>
  <c r="H667" i="4" s="1"/>
  <c r="H682" i="4"/>
  <c r="H692" i="4"/>
  <c r="H691" i="4" s="1"/>
  <c r="H684" i="4" s="1"/>
  <c r="H720" i="4"/>
  <c r="H717" i="4" s="1"/>
  <c r="H716" i="4" s="1"/>
  <c r="H715" i="4" s="1"/>
  <c r="G741" i="4"/>
  <c r="G740" i="4" s="1"/>
  <c r="G739" i="4" s="1"/>
  <c r="G727" i="4"/>
  <c r="G724" i="4"/>
  <c r="G723" i="4" s="1"/>
  <c r="G720" i="4"/>
  <c r="G717" i="4" s="1"/>
  <c r="G716" i="4" s="1"/>
  <c r="G715" i="4" s="1"/>
  <c r="G711" i="4"/>
  <c r="G710" i="4" s="1"/>
  <c r="G709" i="4" s="1"/>
  <c r="G706" i="4"/>
  <c r="G705" i="4" s="1"/>
  <c r="G701" i="4"/>
  <c r="G699" i="4"/>
  <c r="G695" i="4"/>
  <c r="G693" i="4"/>
  <c r="G692" i="4"/>
  <c r="G691" i="4" s="1"/>
  <c r="G689" i="4"/>
  <c r="G685" i="4"/>
  <c r="G682" i="4"/>
  <c r="G674" i="4"/>
  <c r="G673" i="4" s="1"/>
  <c r="G672" i="4" s="1"/>
  <c r="G669" i="4"/>
  <c r="G668" i="4" s="1"/>
  <c r="G665" i="4"/>
  <c r="G664" i="4" s="1"/>
  <c r="G663" i="4" s="1"/>
  <c r="G661" i="4"/>
  <c r="G660" i="4" s="1"/>
  <c r="G658" i="4"/>
  <c r="G656" i="4"/>
  <c r="G654" i="4"/>
  <c r="G650" i="4"/>
  <c r="G649" i="4" s="1"/>
  <c r="G647" i="4"/>
  <c r="G645" i="4"/>
  <c r="G643" i="4"/>
  <c r="G639" i="4"/>
  <c r="G635" i="4"/>
  <c r="G632" i="4"/>
  <c r="G631" i="4" s="1"/>
  <c r="G630" i="4" s="1"/>
  <c r="G629" i="4"/>
  <c r="G628" i="4" s="1"/>
  <c r="G627" i="4"/>
  <c r="G621" i="4"/>
  <c r="G620" i="4"/>
  <c r="G616" i="4"/>
  <c r="G615" i="4" s="1"/>
  <c r="G612" i="4"/>
  <c r="G611" i="4" s="1"/>
  <c r="G610" i="4" s="1"/>
  <c r="G609" i="4" s="1"/>
  <c r="G607" i="4"/>
  <c r="G606" i="4" s="1"/>
  <c r="G605" i="4"/>
  <c r="G604" i="4" s="1"/>
  <c r="G600" i="4"/>
  <c r="G597" i="4"/>
  <c r="G594" i="4"/>
  <c r="G593" i="4" s="1"/>
  <c r="G592" i="4" s="1"/>
  <c r="G591" i="4" s="1"/>
  <c r="G585" i="4"/>
  <c r="G584" i="4" s="1"/>
  <c r="G583" i="4" s="1"/>
  <c r="G581" i="4"/>
  <c r="G580" i="4" s="1"/>
  <c r="G579" i="4" s="1"/>
  <c r="G575" i="4"/>
  <c r="G574" i="4" s="1"/>
  <c r="G571" i="4"/>
  <c r="G570" i="4" s="1"/>
  <c r="G568" i="4"/>
  <c r="G566" i="4"/>
  <c r="G563" i="4"/>
  <c r="G561" i="4"/>
  <c r="G560" i="4"/>
  <c r="G558" i="4"/>
  <c r="I558" i="4" s="1"/>
  <c r="G555" i="4"/>
  <c r="G554" i="4" s="1"/>
  <c r="G549" i="4"/>
  <c r="G544" i="4"/>
  <c r="G543" i="4" s="1"/>
  <c r="G542" i="4" s="1"/>
  <c r="G535" i="4"/>
  <c r="G533" i="4" s="1"/>
  <c r="G532" i="4" s="1"/>
  <c r="G531" i="4"/>
  <c r="I531" i="4" s="1"/>
  <c r="G530" i="4"/>
  <c r="G526" i="4"/>
  <c r="G523" i="4"/>
  <c r="G520" i="4"/>
  <c r="G518" i="4"/>
  <c r="G516" i="4"/>
  <c r="G515" i="4"/>
  <c r="G510" i="4"/>
  <c r="G509" i="4" s="1"/>
  <c r="G507" i="4"/>
  <c r="G503" i="4"/>
  <c r="G497" i="4"/>
  <c r="G496" i="4" s="1"/>
  <c r="G493" i="4"/>
  <c r="G492" i="4" s="1"/>
  <c r="G491" i="4" s="1"/>
  <c r="G489" i="4"/>
  <c r="G488" i="4" s="1"/>
  <c r="G487" i="4" s="1"/>
  <c r="G484" i="4"/>
  <c r="G483" i="4" s="1"/>
  <c r="G482" i="4" s="1"/>
  <c r="G480" i="4"/>
  <c r="G479" i="4"/>
  <c r="G477" i="4"/>
  <c r="G474" i="4"/>
  <c r="G473" i="4"/>
  <c r="G472" i="4" s="1"/>
  <c r="G471" i="4"/>
  <c r="G469" i="4"/>
  <c r="G467" i="4"/>
  <c r="G465" i="4"/>
  <c r="G463" i="4"/>
  <c r="G462" i="4"/>
  <c r="I462" i="4" s="1"/>
  <c r="G457" i="4"/>
  <c r="G455" i="4"/>
  <c r="G453" i="4"/>
  <c r="G451" i="4"/>
  <c r="G449" i="4"/>
  <c r="G447" i="4" s="1"/>
  <c r="G446" i="4"/>
  <c r="I446" i="4" s="1"/>
  <c r="G439" i="4"/>
  <c r="I439" i="4" s="1"/>
  <c r="G436" i="4"/>
  <c r="G432" i="4"/>
  <c r="G430" i="4"/>
  <c r="G428" i="4"/>
  <c r="I428" i="4" s="1"/>
  <c r="G426" i="4"/>
  <c r="G425" i="4" s="1"/>
  <c r="G424" i="4"/>
  <c r="G422" i="4"/>
  <c r="I422" i="4" s="1"/>
  <c r="G421" i="4"/>
  <c r="G409" i="4"/>
  <c r="G405" i="4"/>
  <c r="G401" i="4"/>
  <c r="G398" i="4"/>
  <c r="G397" i="4"/>
  <c r="G396" i="4" s="1"/>
  <c r="G392" i="4"/>
  <c r="G388" i="4"/>
  <c r="G385" i="4"/>
  <c r="G383" i="4"/>
  <c r="G382" i="4"/>
  <c r="G380" i="4"/>
  <c r="G377" i="4"/>
  <c r="G371" i="4"/>
  <c r="G366" i="4"/>
  <c r="G362" i="4"/>
  <c r="G361" i="4"/>
  <c r="I361" i="4" s="1"/>
  <c r="G355" i="4"/>
  <c r="G354" i="4"/>
  <c r="G352" i="4"/>
  <c r="G347" i="4"/>
  <c r="G346" i="4"/>
  <c r="G345" i="4"/>
  <c r="G342" i="4"/>
  <c r="G340" i="4"/>
  <c r="G338" i="4"/>
  <c r="G336" i="4"/>
  <c r="G334" i="4"/>
  <c r="G332" i="4"/>
  <c r="G330" i="4"/>
  <c r="G324" i="4"/>
  <c r="G319" i="4"/>
  <c r="G317" i="4"/>
  <c r="G315" i="4"/>
  <c r="G313" i="4"/>
  <c r="G309" i="4"/>
  <c r="I309" i="4" s="1"/>
  <c r="G308" i="4"/>
  <c r="I308" i="4" s="1"/>
  <c r="G305" i="4"/>
  <c r="G302" i="4"/>
  <c r="G300" i="4"/>
  <c r="G298" i="4"/>
  <c r="G293" i="4"/>
  <c r="G287" i="4"/>
  <c r="G286" i="4" s="1"/>
  <c r="G285" i="4"/>
  <c r="G282" i="4"/>
  <c r="G281" i="4"/>
  <c r="G280" i="4" s="1"/>
  <c r="G279" i="4"/>
  <c r="G278" i="4" s="1"/>
  <c r="G276" i="4"/>
  <c r="G274" i="4"/>
  <c r="G270" i="4"/>
  <c r="G268" i="4"/>
  <c r="G265" i="4" s="1"/>
  <c r="G261" i="4"/>
  <c r="G259" i="4"/>
  <c r="G253" i="4"/>
  <c r="G252" i="4" s="1"/>
  <c r="G250" i="4"/>
  <c r="G248" i="4"/>
  <c r="G243" i="4"/>
  <c r="G242" i="4" s="1"/>
  <c r="G240" i="4"/>
  <c r="G239" i="4"/>
  <c r="G237" i="4"/>
  <c r="G236" i="4" s="1"/>
  <c r="G235" i="4"/>
  <c r="G233" i="4"/>
  <c r="G230" i="4"/>
  <c r="G229" i="4"/>
  <c r="G226" i="4"/>
  <c r="G224" i="4" s="1"/>
  <c r="G222" i="4"/>
  <c r="G221" i="4"/>
  <c r="I221" i="4" s="1"/>
  <c r="G215" i="4"/>
  <c r="G213" i="4"/>
  <c r="G212" i="4" s="1"/>
  <c r="G211" i="4"/>
  <c r="G210" i="4"/>
  <c r="I210" i="4" s="1"/>
  <c r="G205" i="4"/>
  <c r="G203" i="4"/>
  <c r="G198" i="4"/>
  <c r="G195" i="4"/>
  <c r="G193" i="4"/>
  <c r="G189" i="4"/>
  <c r="G185" i="4"/>
  <c r="G182" i="4"/>
  <c r="G178" i="4"/>
  <c r="G177" i="4" s="1"/>
  <c r="G176" i="4"/>
  <c r="G175" i="4" s="1"/>
  <c r="G174" i="4"/>
  <c r="I174" i="4" s="1"/>
  <c r="G169" i="4"/>
  <c r="G168" i="4"/>
  <c r="G165" i="4"/>
  <c r="G164" i="4"/>
  <c r="G162" i="4"/>
  <c r="I162" i="4" s="1"/>
  <c r="G161" i="4"/>
  <c r="I161" i="4" s="1"/>
  <c r="G159" i="4"/>
  <c r="G157" i="4"/>
  <c r="G155" i="4"/>
  <c r="G153" i="4"/>
  <c r="G151" i="4"/>
  <c r="G149" i="4"/>
  <c r="G147" i="4"/>
  <c r="G145" i="4"/>
  <c r="G142" i="4"/>
  <c r="G141" i="4"/>
  <c r="I141" i="4" s="1"/>
  <c r="G139" i="4"/>
  <c r="G136" i="4"/>
  <c r="G134" i="4"/>
  <c r="G128" i="4"/>
  <c r="G124" i="4"/>
  <c r="G121" i="4"/>
  <c r="G119" i="4"/>
  <c r="G116" i="4"/>
  <c r="G115" i="4" s="1"/>
  <c r="G114" i="4"/>
  <c r="G112" i="4" s="1"/>
  <c r="G111" i="4"/>
  <c r="I111" i="4" s="1"/>
  <c r="G110" i="4"/>
  <c r="G107" i="4"/>
  <c r="G102" i="4"/>
  <c r="G101" i="4" s="1"/>
  <c r="G98" i="4"/>
  <c r="G97" i="4" s="1"/>
  <c r="G96" i="4"/>
  <c r="G95" i="4"/>
  <c r="G92" i="4"/>
  <c r="G90" i="4"/>
  <c r="G86" i="4"/>
  <c r="G84" i="4" s="1"/>
  <c r="G82" i="4"/>
  <c r="G80" i="4"/>
  <c r="G79" i="4" s="1"/>
  <c r="G78" i="4"/>
  <c r="G77" i="4" s="1"/>
  <c r="G76" i="4"/>
  <c r="G75" i="4"/>
  <c r="G73" i="4"/>
  <c r="G72" i="4"/>
  <c r="G69" i="4"/>
  <c r="G67" i="4"/>
  <c r="G66" i="4"/>
  <c r="G65" i="4" s="1"/>
  <c r="G64" i="4"/>
  <c r="G63" i="4" s="1"/>
  <c r="G62" i="4"/>
  <c r="G61" i="4" s="1"/>
  <c r="G59" i="4"/>
  <c r="G57" i="4"/>
  <c r="G50" i="4"/>
  <c r="G48" i="4"/>
  <c r="G47" i="4"/>
  <c r="G42" i="4"/>
  <c r="G40" i="4"/>
  <c r="G38" i="4"/>
  <c r="G36" i="4"/>
  <c r="G30" i="4"/>
  <c r="G23" i="4"/>
  <c r="G21" i="4"/>
  <c r="G681" i="4" l="1"/>
  <c r="G676" i="4" s="1"/>
  <c r="H681" i="4"/>
  <c r="H676" i="4" s="1"/>
  <c r="H290" i="4"/>
  <c r="H289" i="4" s="1"/>
  <c r="H288" i="4" s="1"/>
  <c r="G290" i="4"/>
  <c r="G289" i="4" s="1"/>
  <c r="G288" i="4" s="1"/>
  <c r="H637" i="4"/>
  <c r="H636" i="4" s="1"/>
  <c r="H413" i="4"/>
  <c r="H412" i="4" s="1"/>
  <c r="H411" i="4" s="1"/>
  <c r="G603" i="4"/>
  <c r="G602" i="4" s="1"/>
  <c r="G601" i="4" s="1"/>
  <c r="I658" i="4"/>
  <c r="G657" i="4"/>
  <c r="I657" i="4" s="1"/>
  <c r="H603" i="4"/>
  <c r="H602" i="4" s="1"/>
  <c r="H601" i="4" s="1"/>
  <c r="I463" i="4"/>
  <c r="G461" i="4"/>
  <c r="I461" i="4" s="1"/>
  <c r="G365" i="4"/>
  <c r="I336" i="4"/>
  <c r="G335" i="4"/>
  <c r="I335" i="4" s="1"/>
  <c r="H264" i="4"/>
  <c r="H263" i="4" s="1"/>
  <c r="I248" i="4"/>
  <c r="G247" i="4"/>
  <c r="I247" i="4" s="1"/>
  <c r="I54" i="4"/>
  <c r="G53" i="4"/>
  <c r="G49" i="4" s="1"/>
  <c r="H18" i="4"/>
  <c r="G18" i="4"/>
  <c r="G81" i="4"/>
  <c r="H624" i="4"/>
  <c r="H623" i="4" s="1"/>
  <c r="H294" i="4"/>
  <c r="H108" i="4"/>
  <c r="H94" i="4"/>
  <c r="H89" i="4" s="1"/>
  <c r="G172" i="4"/>
  <c r="I172" i="4" s="1"/>
  <c r="H527" i="4"/>
  <c r="H500" i="4" s="1"/>
  <c r="H364" i="4"/>
  <c r="H363" i="4" s="1"/>
  <c r="H244" i="4"/>
  <c r="H556" i="4"/>
  <c r="H553" i="4" s="1"/>
  <c r="H552" i="4" s="1"/>
  <c r="H551" i="4" s="1"/>
  <c r="H459" i="4"/>
  <c r="H440" i="4" s="1"/>
  <c r="H608" i="4"/>
  <c r="H595" i="4"/>
  <c r="H578" i="4" s="1"/>
  <c r="H223" i="4"/>
  <c r="H208" i="4"/>
  <c r="H171" i="4"/>
  <c r="H126" i="4" s="1"/>
  <c r="H125" i="4" s="1"/>
  <c r="H71" i="4"/>
  <c r="H46" i="4"/>
  <c r="H25" i="4" s="1"/>
  <c r="H105" i="4"/>
  <c r="H104" i="4" s="1"/>
  <c r="H74" i="4"/>
  <c r="H49" i="4"/>
  <c r="I19" i="4"/>
  <c r="G307" i="4"/>
  <c r="I307" i="4" s="1"/>
  <c r="I695" i="4"/>
  <c r="I693" i="4"/>
  <c r="G351" i="4"/>
  <c r="I352" i="4"/>
  <c r="G470" i="4"/>
  <c r="I470" i="4" s="1"/>
  <c r="I471" i="4"/>
  <c r="G538" i="4"/>
  <c r="G537" i="4" s="1"/>
  <c r="G536" i="4" s="1"/>
  <c r="I541" i="4"/>
  <c r="G653" i="4"/>
  <c r="I653" i="4" s="1"/>
  <c r="I654" i="4"/>
  <c r="I438" i="4"/>
  <c r="I278" i="4"/>
  <c r="I279" i="4"/>
  <c r="I224" i="4"/>
  <c r="I226" i="4"/>
  <c r="I76" i="4"/>
  <c r="G329" i="4"/>
  <c r="I329" i="4" s="1"/>
  <c r="I330" i="4"/>
  <c r="G353" i="4"/>
  <c r="I353" i="4" s="1"/>
  <c r="I354" i="4"/>
  <c r="G423" i="4"/>
  <c r="I423" i="4" s="1"/>
  <c r="I424" i="4"/>
  <c r="G617" i="4"/>
  <c r="G614" i="4" s="1"/>
  <c r="G613" i="4" s="1"/>
  <c r="G608" i="4" s="1"/>
  <c r="I620" i="4"/>
  <c r="G655" i="4"/>
  <c r="I655" i="4" s="1"/>
  <c r="I656" i="4"/>
  <c r="I435" i="4"/>
  <c r="I222" i="4"/>
  <c r="I96" i="4"/>
  <c r="I75" i="4"/>
  <c r="I48" i="4"/>
  <c r="G331" i="4"/>
  <c r="I331" i="4" s="1"/>
  <c r="I332" i="4"/>
  <c r="G387" i="4"/>
  <c r="I387" i="4" s="1"/>
  <c r="I388" i="4"/>
  <c r="G512" i="4"/>
  <c r="G511" i="4" s="1"/>
  <c r="I515" i="4"/>
  <c r="G548" i="4"/>
  <c r="G547" i="4" s="1"/>
  <c r="G546" i="4" s="1"/>
  <c r="I549" i="4"/>
  <c r="G726" i="4"/>
  <c r="I735" i="4"/>
  <c r="I692" i="4"/>
  <c r="I178" i="4"/>
  <c r="I95" i="4"/>
  <c r="I73" i="4"/>
  <c r="I47" i="4"/>
  <c r="G146" i="4"/>
  <c r="I146" i="4" s="1"/>
  <c r="I147" i="4"/>
  <c r="G167" i="4"/>
  <c r="I167" i="4" s="1"/>
  <c r="I168" i="4"/>
  <c r="G232" i="4"/>
  <c r="I232" i="4" s="1"/>
  <c r="I233" i="4"/>
  <c r="G333" i="4"/>
  <c r="I333" i="4" s="1"/>
  <c r="I334" i="4"/>
  <c r="G476" i="4"/>
  <c r="I477" i="4"/>
  <c r="G589" i="4"/>
  <c r="G588" i="4" s="1"/>
  <c r="G587" i="4" s="1"/>
  <c r="I590" i="4"/>
  <c r="G626" i="4"/>
  <c r="G625" i="4" s="1"/>
  <c r="I627" i="4"/>
  <c r="I616" i="4"/>
  <c r="I535" i="4"/>
  <c r="I362" i="4"/>
  <c r="I242" i="4"/>
  <c r="I243" i="4"/>
  <c r="I213" i="4"/>
  <c r="I175" i="4"/>
  <c r="I176" i="4"/>
  <c r="I72" i="4"/>
  <c r="G234" i="4"/>
  <c r="I234" i="4" s="1"/>
  <c r="I235" i="4"/>
  <c r="G257" i="4"/>
  <c r="I259" i="4"/>
  <c r="G659" i="4"/>
  <c r="I661" i="4"/>
  <c r="I612" i="4"/>
  <c r="I530" i="4"/>
  <c r="I397" i="4"/>
  <c r="I211" i="4"/>
  <c r="I20" i="4"/>
  <c r="G148" i="4"/>
  <c r="I148" i="4" s="1"/>
  <c r="I149" i="4"/>
  <c r="G284" i="4"/>
  <c r="G264" i="4" s="1"/>
  <c r="I285" i="4"/>
  <c r="G429" i="4"/>
  <c r="I429" i="4" s="1"/>
  <c r="I430" i="4"/>
  <c r="G478" i="4"/>
  <c r="I478" i="4" s="1"/>
  <c r="I479" i="4"/>
  <c r="I682" i="4"/>
  <c r="I606" i="4"/>
  <c r="I607" i="4"/>
  <c r="I265" i="4"/>
  <c r="I268" i="4"/>
  <c r="G123" i="4"/>
  <c r="G118" i="4" s="1"/>
  <c r="I124" i="4"/>
  <c r="G150" i="4"/>
  <c r="I150" i="4" s="1"/>
  <c r="I151" i="4"/>
  <c r="G337" i="4"/>
  <c r="I338" i="4"/>
  <c r="G634" i="4"/>
  <c r="G633" i="4" s="1"/>
  <c r="I635" i="4"/>
  <c r="I647" i="4"/>
  <c r="I605" i="4"/>
  <c r="I293" i="4"/>
  <c r="I84" i="4"/>
  <c r="I86" i="4"/>
  <c r="I65" i="4"/>
  <c r="I66" i="4"/>
  <c r="I24" i="4"/>
  <c r="G163" i="4"/>
  <c r="I163" i="4" s="1"/>
  <c r="I164" i="4"/>
  <c r="G152" i="4"/>
  <c r="I152" i="4" s="1"/>
  <c r="I153" i="4"/>
  <c r="G238" i="4"/>
  <c r="I238" i="4" s="1"/>
  <c r="I239" i="4"/>
  <c r="G311" i="4"/>
  <c r="I311" i="4" s="1"/>
  <c r="I313" i="4"/>
  <c r="G525" i="4"/>
  <c r="I525" i="4" s="1"/>
  <c r="I526" i="4"/>
  <c r="G599" i="4"/>
  <c r="I600" i="4"/>
  <c r="G698" i="4"/>
  <c r="I698" i="4" s="1"/>
  <c r="I699" i="4"/>
  <c r="I677" i="4"/>
  <c r="I426" i="4"/>
  <c r="I237" i="4"/>
  <c r="I112" i="4"/>
  <c r="I114" i="4"/>
  <c r="I63" i="4"/>
  <c r="I64" i="4"/>
  <c r="G132" i="4"/>
  <c r="I132" i="4" s="1"/>
  <c r="I134" i="4"/>
  <c r="G154" i="4"/>
  <c r="I154" i="4" s="1"/>
  <c r="I155" i="4"/>
  <c r="G408" i="4"/>
  <c r="I409" i="4"/>
  <c r="G431" i="4"/>
  <c r="I431" i="4" s="1"/>
  <c r="I432" i="4"/>
  <c r="I720" i="4"/>
  <c r="I674" i="4"/>
  <c r="I286" i="4"/>
  <c r="I287" i="4"/>
  <c r="I110" i="4"/>
  <c r="I61" i="4"/>
  <c r="I62" i="4"/>
  <c r="G227" i="4"/>
  <c r="I227" i="4" s="1"/>
  <c r="I229" i="4"/>
  <c r="G135" i="4"/>
  <c r="I135" i="4" s="1"/>
  <c r="I136" i="4"/>
  <c r="G156" i="4"/>
  <c r="I156" i="4" s="1"/>
  <c r="I157" i="4"/>
  <c r="G297" i="4"/>
  <c r="I297" i="4" s="1"/>
  <c r="I298" i="4"/>
  <c r="G344" i="4"/>
  <c r="I344" i="4" s="1"/>
  <c r="I345" i="4"/>
  <c r="G464" i="4"/>
  <c r="I464" i="4" s="1"/>
  <c r="I465" i="4"/>
  <c r="I561" i="4"/>
  <c r="I449" i="4"/>
  <c r="I107" i="4"/>
  <c r="I80" i="4"/>
  <c r="I36" i="4"/>
  <c r="I37" i="4"/>
  <c r="G144" i="4"/>
  <c r="I144" i="4" s="1"/>
  <c r="I145" i="4"/>
  <c r="G158" i="4"/>
  <c r="I158" i="4" s="1"/>
  <c r="I159" i="4"/>
  <c r="G379" i="4"/>
  <c r="I379" i="4" s="1"/>
  <c r="I380" i="4"/>
  <c r="G414" i="4"/>
  <c r="I414" i="4" s="1"/>
  <c r="I415" i="4"/>
  <c r="G434" i="4"/>
  <c r="I436" i="4"/>
  <c r="G466" i="4"/>
  <c r="I466" i="4" s="1"/>
  <c r="I467" i="4"/>
  <c r="I632" i="4"/>
  <c r="I560" i="4"/>
  <c r="I252" i="4"/>
  <c r="I253" i="4"/>
  <c r="I77" i="4"/>
  <c r="I78" i="4"/>
  <c r="I58" i="4"/>
  <c r="I27" i="4"/>
  <c r="G137" i="4"/>
  <c r="I137" i="4" s="1"/>
  <c r="I139" i="4"/>
  <c r="G140" i="4"/>
  <c r="I140" i="4" s="1"/>
  <c r="G184" i="4"/>
  <c r="I185" i="4"/>
  <c r="G322" i="4"/>
  <c r="G321" i="4" s="1"/>
  <c r="I324" i="4"/>
  <c r="G381" i="4"/>
  <c r="I382" i="4"/>
  <c r="G420" i="4"/>
  <c r="I420" i="4" s="1"/>
  <c r="I421" i="4"/>
  <c r="G468" i="4"/>
  <c r="I468" i="4" s="1"/>
  <c r="I469" i="4"/>
  <c r="I628" i="4"/>
  <c r="I629" i="4"/>
  <c r="I594" i="4"/>
  <c r="I554" i="4"/>
  <c r="I555" i="4"/>
  <c r="I510" i="4"/>
  <c r="I472" i="4"/>
  <c r="I473" i="4"/>
  <c r="I377" i="4"/>
  <c r="I378" i="4"/>
  <c r="I280" i="4"/>
  <c r="I281" i="4"/>
  <c r="I55" i="4"/>
  <c r="I342" i="4"/>
  <c r="I250" i="4"/>
  <c r="I665" i="4"/>
  <c r="I544" i="4"/>
  <c r="I507" i="4"/>
  <c r="I340" i="4"/>
  <c r="I305" i="4"/>
  <c r="I128" i="4"/>
  <c r="I97" i="4"/>
  <c r="I98" i="4"/>
  <c r="I50" i="4"/>
  <c r="I621" i="4"/>
  <c r="I585" i="4"/>
  <c r="I503" i="4"/>
  <c r="I405" i="4"/>
  <c r="I371" i="4"/>
  <c r="I302" i="4"/>
  <c r="I276" i="4"/>
  <c r="I182" i="4"/>
  <c r="I21" i="4"/>
  <c r="I581" i="4"/>
  <c r="I498" i="4"/>
  <c r="I401" i="4"/>
  <c r="I366" i="4"/>
  <c r="I300" i="4"/>
  <c r="I274" i="4"/>
  <c r="I245" i="4"/>
  <c r="I215" i="4"/>
  <c r="I121" i="4"/>
  <c r="I689" i="4"/>
  <c r="I615" i="4"/>
  <c r="I493" i="4"/>
  <c r="I398" i="4"/>
  <c r="I270" i="4"/>
  <c r="I212" i="4"/>
  <c r="I119" i="4"/>
  <c r="I42" i="4"/>
  <c r="I741" i="4"/>
  <c r="I685" i="4"/>
  <c r="I575" i="4"/>
  <c r="I489" i="4"/>
  <c r="I240" i="4"/>
  <c r="I92" i="4"/>
  <c r="I69" i="4"/>
  <c r="I649" i="4"/>
  <c r="I650" i="4"/>
  <c r="I570" i="4"/>
  <c r="I571" i="4"/>
  <c r="I484" i="4"/>
  <c r="I457" i="4"/>
  <c r="I392" i="4"/>
  <c r="I355" i="4"/>
  <c r="I205" i="4"/>
  <c r="I169" i="4"/>
  <c r="I90" i="4"/>
  <c r="I67" i="4"/>
  <c r="I727" i="4"/>
  <c r="I568" i="4"/>
  <c r="I523" i="4"/>
  <c r="I480" i="4"/>
  <c r="I455" i="4"/>
  <c r="I319" i="4"/>
  <c r="I203" i="4"/>
  <c r="I116" i="4"/>
  <c r="I724" i="4"/>
  <c r="I645" i="4"/>
  <c r="I566" i="4"/>
  <c r="I520" i="4"/>
  <c r="I453" i="4"/>
  <c r="I385" i="4"/>
  <c r="I317" i="4"/>
  <c r="I261" i="4"/>
  <c r="I198" i="4"/>
  <c r="I165" i="4"/>
  <c r="I142" i="4"/>
  <c r="I82" i="4"/>
  <c r="I40" i="4"/>
  <c r="I101" i="4"/>
  <c r="I102" i="4"/>
  <c r="I672" i="4"/>
  <c r="I673" i="4"/>
  <c r="I643" i="4"/>
  <c r="I563" i="4"/>
  <c r="I518" i="4"/>
  <c r="I451" i="4"/>
  <c r="I383" i="4"/>
  <c r="I347" i="4"/>
  <c r="I315" i="4"/>
  <c r="I195" i="4"/>
  <c r="I38" i="4"/>
  <c r="I26" i="4"/>
  <c r="I711" i="4"/>
  <c r="I516" i="4"/>
  <c r="I346" i="4"/>
  <c r="I193" i="4"/>
  <c r="I79" i="4"/>
  <c r="I59" i="4"/>
  <c r="I701" i="4"/>
  <c r="I669" i="4"/>
  <c r="I630" i="4"/>
  <c r="I631" i="4"/>
  <c r="I597" i="4"/>
  <c r="I474" i="4"/>
  <c r="I282" i="4"/>
  <c r="I230" i="4"/>
  <c r="I189" i="4"/>
  <c r="I57" i="4"/>
  <c r="I30" i="4"/>
  <c r="G109" i="4"/>
  <c r="G94" i="4"/>
  <c r="G89" i="4" s="1"/>
  <c r="G556" i="4"/>
  <c r="G553" i="4" s="1"/>
  <c r="G360" i="4"/>
  <c r="G359" i="4" s="1"/>
  <c r="G358" i="4" s="1"/>
  <c r="G219" i="4"/>
  <c r="G218" i="4" s="1"/>
  <c r="G71" i="4"/>
  <c r="G46" i="4"/>
  <c r="G25" i="4" s="1"/>
  <c r="G437" i="4"/>
  <c r="G105" i="4"/>
  <c r="G104" i="4" s="1"/>
  <c r="G427" i="4"/>
  <c r="I427" i="4" s="1"/>
  <c r="G443" i="4"/>
  <c r="G442" i="4" s="1"/>
  <c r="G441" i="4" s="1"/>
  <c r="G529" i="4"/>
  <c r="G528" i="4" s="1"/>
  <c r="G74" i="4"/>
  <c r="G209" i="4"/>
  <c r="G160" i="4"/>
  <c r="I160" i="4" s="1"/>
  <c r="G197" i="4"/>
  <c r="G188" i="4"/>
  <c r="G249" i="4"/>
  <c r="G391" i="4"/>
  <c r="G562" i="4"/>
  <c r="G638" i="4"/>
  <c r="G722" i="4"/>
  <c r="G721" i="4" s="1"/>
  <c r="I723" i="4"/>
  <c r="G400" i="4"/>
  <c r="G667" i="4"/>
  <c r="G486" i="4"/>
  <c r="G502" i="4"/>
  <c r="I290" i="4" l="1"/>
  <c r="H254" i="4"/>
  <c r="H675" i="4"/>
  <c r="I676" i="4"/>
  <c r="G171" i="4"/>
  <c r="I171" i="4" s="1"/>
  <c r="I599" i="4"/>
  <c r="G596" i="4"/>
  <c r="G595" i="4" s="1"/>
  <c r="G578" i="4" s="1"/>
  <c r="G460" i="4"/>
  <c r="G459" i="4" s="1"/>
  <c r="G440" i="4" s="1"/>
  <c r="G413" i="4"/>
  <c r="G412" i="4" s="1"/>
  <c r="G411" i="4" s="1"/>
  <c r="I408" i="4"/>
  <c r="G407" i="4"/>
  <c r="G390" i="4" s="1"/>
  <c r="G389" i="4" s="1"/>
  <c r="I351" i="4"/>
  <c r="G350" i="4"/>
  <c r="G349" i="4" s="1"/>
  <c r="I349" i="4" s="1"/>
  <c r="H187" i="4"/>
  <c r="H186" i="4" s="1"/>
  <c r="G296" i="4"/>
  <c r="G263" i="4"/>
  <c r="I263" i="4" s="1"/>
  <c r="G127" i="4"/>
  <c r="I257" i="4"/>
  <c r="G256" i="4"/>
  <c r="G255" i="4" s="1"/>
  <c r="I255" i="4" s="1"/>
  <c r="I184" i="4"/>
  <c r="G181" i="4"/>
  <c r="G180" i="4" s="1"/>
  <c r="G179" i="4" s="1"/>
  <c r="G56" i="4"/>
  <c r="H56" i="4"/>
  <c r="H17" i="4" s="1"/>
  <c r="H16" i="4" s="1"/>
  <c r="G522" i="4"/>
  <c r="G501" i="4" s="1"/>
  <c r="I396" i="4"/>
  <c r="I691" i="4"/>
  <c r="I284" i="4"/>
  <c r="I434" i="4"/>
  <c r="I533" i="4"/>
  <c r="I447" i="4"/>
  <c r="I109" i="4"/>
  <c r="I634" i="4"/>
  <c r="I633" i="4"/>
  <c r="G376" i="4"/>
  <c r="G364" i="4" s="1"/>
  <c r="G363" i="4" s="1"/>
  <c r="I249" i="4"/>
  <c r="I660" i="4"/>
  <c r="I209" i="4"/>
  <c r="I659" i="4"/>
  <c r="I437" i="4"/>
  <c r="I381" i="4"/>
  <c r="I734" i="4"/>
  <c r="G684" i="4"/>
  <c r="G675" i="4" s="1"/>
  <c r="G527" i="4"/>
  <c r="G108" i="4"/>
  <c r="I108" i="4" s="1"/>
  <c r="I123" i="4"/>
  <c r="I177" i="4"/>
  <c r="G624" i="4"/>
  <c r="G623" i="4" s="1"/>
  <c r="G310" i="4"/>
  <c r="I310" i="4" s="1"/>
  <c r="I512" i="4"/>
  <c r="G652" i="4"/>
  <c r="I652" i="4" s="1"/>
  <c r="G223" i="4"/>
  <c r="I223" i="4" s="1"/>
  <c r="I626" i="4"/>
  <c r="I717" i="4"/>
  <c r="I611" i="4"/>
  <c r="I589" i="4"/>
  <c r="I538" i="4"/>
  <c r="I509" i="4"/>
  <c r="I425" i="4"/>
  <c r="I604" i="4"/>
  <c r="I617" i="4"/>
  <c r="I74" i="4"/>
  <c r="I476" i="4"/>
  <c r="I188" i="4"/>
  <c r="I726" i="4"/>
  <c r="I593" i="4"/>
  <c r="G244" i="4"/>
  <c r="I244" i="4" s="1"/>
  <c r="I53" i="4"/>
  <c r="I360" i="4"/>
  <c r="G208" i="4"/>
  <c r="I511" i="4"/>
  <c r="I118" i="4"/>
  <c r="I49" i="4"/>
  <c r="I365" i="4"/>
  <c r="I400" i="4"/>
  <c r="G328" i="4"/>
  <c r="G327" i="4" s="1"/>
  <c r="I739" i="4"/>
  <c r="I740" i="4"/>
  <c r="I115" i="4"/>
  <c r="I219" i="4"/>
  <c r="I536" i="4"/>
  <c r="I537" i="4"/>
  <c r="I358" i="4"/>
  <c r="I359" i="4"/>
  <c r="I81" i="4"/>
  <c r="I25" i="4"/>
  <c r="I46" i="4"/>
  <c r="I18" i="4"/>
  <c r="I23" i="4"/>
  <c r="I218" i="4"/>
  <c r="I548" i="4"/>
  <c r="I715" i="4"/>
  <c r="I716" i="4"/>
  <c r="I487" i="4"/>
  <c r="I488" i="4"/>
  <c r="I580" i="4"/>
  <c r="I583" i="4"/>
  <c r="I584" i="4"/>
  <c r="I542" i="4"/>
  <c r="I543" i="4"/>
  <c r="I391" i="4"/>
  <c r="I105" i="4"/>
  <c r="I529" i="4"/>
  <c r="I337" i="4"/>
  <c r="I104" i="4"/>
  <c r="I482" i="4"/>
  <c r="I483" i="4"/>
  <c r="I528" i="4"/>
  <c r="I492" i="4"/>
  <c r="I587" i="4"/>
  <c r="I588" i="4"/>
  <c r="I721" i="4"/>
  <c r="I722" i="4"/>
  <c r="I553" i="4"/>
  <c r="I556" i="4"/>
  <c r="I264" i="4"/>
  <c r="I441" i="4"/>
  <c r="I442" i="4"/>
  <c r="I574" i="4"/>
  <c r="I197" i="4"/>
  <c r="I709" i="4"/>
  <c r="I710" i="4"/>
  <c r="I562" i="4"/>
  <c r="I638" i="4"/>
  <c r="I639" i="4"/>
  <c r="I89" i="4"/>
  <c r="I94" i="4"/>
  <c r="I71" i="4"/>
  <c r="I443" i="4"/>
  <c r="I502" i="4"/>
  <c r="I667" i="4"/>
  <c r="I668" i="4"/>
  <c r="I609" i="4"/>
  <c r="I610" i="4"/>
  <c r="I591" i="4"/>
  <c r="I592" i="4"/>
  <c r="I236" i="4"/>
  <c r="I321" i="4"/>
  <c r="I322" i="4"/>
  <c r="I625" i="4"/>
  <c r="I614" i="4"/>
  <c r="I603" i="4"/>
  <c r="I532" i="4"/>
  <c r="I496" i="4"/>
  <c r="I497" i="4"/>
  <c r="I705" i="4"/>
  <c r="I706" i="4"/>
  <c r="I288" i="4"/>
  <c r="I289" i="4"/>
  <c r="I663" i="4"/>
  <c r="I664" i="4"/>
  <c r="G552" i="4"/>
  <c r="G551" i="4" s="1"/>
  <c r="G637" i="4" l="1"/>
  <c r="G636" i="4" s="1"/>
  <c r="I675" i="4"/>
  <c r="G295" i="4"/>
  <c r="G294" i="4" s="1"/>
  <c r="G187" i="4"/>
  <c r="G186" i="4" s="1"/>
  <c r="G17" i="4"/>
  <c r="G16" i="4" s="1"/>
  <c r="H15" i="4"/>
  <c r="I522" i="4"/>
  <c r="I595" i="4"/>
  <c r="I596" i="4"/>
  <c r="I256" i="4"/>
  <c r="G254" i="4"/>
  <c r="I254" i="4" s="1"/>
  <c r="I350" i="4"/>
  <c r="I376" i="4"/>
  <c r="I527" i="4"/>
  <c r="G500" i="4"/>
  <c r="I296" i="4"/>
  <c r="I127" i="4"/>
  <c r="I407" i="4"/>
  <c r="I460" i="4"/>
  <c r="I551" i="4"/>
  <c r="I684" i="4"/>
  <c r="I208" i="4"/>
  <c r="I181" i="4"/>
  <c r="I459" i="4"/>
  <c r="I413" i="4"/>
  <c r="G126" i="4"/>
  <c r="G125" i="4" s="1"/>
  <c r="I491" i="4"/>
  <c r="I486" i="4"/>
  <c r="I411" i="4"/>
  <c r="I412" i="4"/>
  <c r="I501" i="4"/>
  <c r="I546" i="4"/>
  <c r="I547" i="4"/>
  <c r="I608" i="4"/>
  <c r="I613" i="4"/>
  <c r="I623" i="4"/>
  <c r="I624" i="4"/>
  <c r="I601" i="4"/>
  <c r="I602" i="4"/>
  <c r="I363" i="4"/>
  <c r="I364" i="4"/>
  <c r="I389" i="4"/>
  <c r="I390" i="4"/>
  <c r="I179" i="4"/>
  <c r="I180" i="4"/>
  <c r="I579" i="4"/>
  <c r="I578" i="4"/>
  <c r="I440" i="4"/>
  <c r="I56" i="4"/>
  <c r="I327" i="4"/>
  <c r="I328" i="4"/>
  <c r="I295" i="4" l="1"/>
  <c r="I552" i="4"/>
  <c r="I186" i="4"/>
  <c r="G15" i="4"/>
  <c r="I125" i="4"/>
  <c r="I187" i="4"/>
  <c r="I126" i="4"/>
  <c r="I16" i="4"/>
  <c r="I17" i="4"/>
  <c r="I636" i="4"/>
  <c r="I637" i="4"/>
  <c r="I500" i="4"/>
  <c r="I294" i="4" l="1"/>
  <c r="I15" i="4" l="1"/>
</calcChain>
</file>

<file path=xl/sharedStrings.xml><?xml version="1.0" encoding="utf-8"?>
<sst xmlns="http://schemas.openxmlformats.org/spreadsheetml/2006/main" count="3667" uniqueCount="551">
  <si>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</si>
  <si>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</si>
  <si>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</si>
  <si>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</si>
  <si>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</si>
  <si>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</si>
  <si>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</si>
  <si>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</si>
  <si>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</si>
  <si>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</si>
  <si>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</si>
  <si>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</si>
  <si>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</si>
  <si>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</si>
  <si>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</si>
  <si>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</si>
  <si>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</si>
  <si>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</si>
  <si>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100</t>
  </si>
  <si>
    <t>200</t>
  </si>
  <si>
    <t>Иные бюджетные ассигнования</t>
  </si>
  <si>
    <t>800</t>
  </si>
  <si>
    <t>Осуществление отдельных полномочий Краснодарского края</t>
  </si>
  <si>
    <t>Финансовое обеспечение непредвиденных расходов</t>
  </si>
  <si>
    <t>500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</si>
  <si>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</si>
  <si>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</si>
  <si>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</si>
  <si>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</si>
  <si>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(тыс. рублей)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</si>
  <si>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</si>
  <si>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</si>
  <si>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</t>
  </si>
  <si>
    <t>00190</t>
  </si>
  <si>
    <t>Компенсационные расходы на выплаты депутатских полномочий</t>
  </si>
  <si>
    <t>60870</t>
  </si>
  <si>
    <t>52</t>
  </si>
  <si>
    <t>60910</t>
  </si>
  <si>
    <t>51200</t>
  </si>
  <si>
    <t>18</t>
  </si>
  <si>
    <t>24550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</si>
  <si>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</si>
  <si>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</si>
  <si>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</si>
  <si>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</si>
  <si>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</si>
  <si>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</si>
  <si>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</si>
  <si>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</si>
  <si>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</si>
  <si>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</si>
  <si>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24460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</si>
  <si>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</si>
  <si>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</si>
  <si>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</si>
  <si>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</si>
  <si>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</si>
  <si>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Процентные платежи по муниципальному долгу</t>
  </si>
  <si>
    <t>24430</t>
  </si>
  <si>
    <t>53</t>
  </si>
  <si>
    <t>21200</t>
  </si>
  <si>
    <t>10490</t>
  </si>
  <si>
    <t>54</t>
  </si>
  <si>
    <t>21610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</si>
  <si>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</si>
  <si>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</si>
  <si>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</si>
  <si>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</si>
  <si>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</si>
  <si>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</si>
  <si>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</si>
  <si>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</si>
  <si>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24400</t>
  </si>
  <si>
    <t>62370</t>
  </si>
  <si>
    <t>24410</t>
  </si>
  <si>
    <t>60710</t>
  </si>
  <si>
    <t>2</t>
  </si>
  <si>
    <t>Повышения качества обучения в муниципальных детско-юношеских спортивных школах</t>
  </si>
  <si>
    <t>60740</t>
  </si>
  <si>
    <t>Поддержка детей-сирот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</si>
  <si>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</si>
  <si>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</si>
  <si>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</si>
  <si>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</si>
  <si>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</si>
  <si>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</si>
  <si>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</si>
  <si>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</si>
  <si>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</si>
  <si>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</si>
  <si>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</si>
  <si>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>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</si>
  <si>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</si>
  <si>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</si>
  <si>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</si>
  <si>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</si>
  <si>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</si>
  <si>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</si>
  <si>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60070</t>
  </si>
  <si>
    <t>700</t>
  </si>
  <si>
    <t>20</t>
  </si>
  <si>
    <t>12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</si>
  <si>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</si>
  <si>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</si>
  <si>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 xml:space="preserve">18 </t>
  </si>
  <si>
    <t>24540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</si>
  <si>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</si>
  <si>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</si>
  <si>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21620</t>
  </si>
  <si>
    <t>24470</t>
  </si>
  <si>
    <t>24480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</si>
  <si>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</si>
  <si>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24680</t>
  </si>
  <si>
    <t>24340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</si>
  <si>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</si>
  <si>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62500</t>
  </si>
  <si>
    <t>24800</t>
  </si>
  <si>
    <t>5</t>
  </si>
  <si>
    <t>24810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</si>
  <si>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</si>
  <si>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</si>
  <si>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</si>
  <si>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</si>
  <si>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</si>
  <si>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24880</t>
  </si>
  <si>
    <t>Финансирование расходных обязательств по заработной плате с учетом начислений АНО «Комбинат социального питания»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</si>
  <si>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</si>
  <si>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</si>
  <si>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</si>
  <si>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Подпрограмма «Развитие массового спорта»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</si>
  <si>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</si>
  <si>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</si>
  <si>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</si>
  <si>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</si>
  <si>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</si>
  <si>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</si>
  <si>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Реализация мероприятий муниципальной программы «Управление муниципальной собственностью»</t>
  </si>
  <si>
    <t>Подпрограмма «Жилище»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</si>
  <si>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</si>
  <si>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24900</t>
  </si>
  <si>
    <t>Реализация мероприятий по Укреплению межрегиональных и межмуниципальных отношений в области курортного дела и туризма</t>
  </si>
  <si>
    <t>Укрепление межрегиональных и межмуниципальных отношений в области курортного дела и туризма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</si>
  <si>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</si>
  <si>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</si>
  <si>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23030</t>
  </si>
  <si>
    <t>Реализация мероприятий по обеспечению жильем молодых семей</t>
  </si>
  <si>
    <t>L4970</t>
  </si>
  <si>
    <t>21180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</si>
  <si>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</si>
  <si>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</si>
  <si>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</si>
  <si>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</si>
  <si>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</si>
  <si>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</si>
  <si>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</si>
  <si>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</si>
  <si>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</si>
  <si>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</si>
  <si>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</si>
  <si>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</si>
  <si>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</si>
  <si>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</si>
  <si>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Дополнительная помощь местным бюджетам для решения социально значимых вопросов</t>
  </si>
  <si>
    <t>24850</t>
  </si>
  <si>
    <t>24920</t>
  </si>
  <si>
    <t>24610</t>
  </si>
  <si>
    <t>24600</t>
  </si>
  <si>
    <t>S2820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</si>
  <si>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</si>
  <si>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</si>
  <si>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</si>
  <si>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</si>
  <si>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</si>
  <si>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</si>
  <si>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</si>
  <si>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</si>
  <si>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24420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</si>
  <si>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</si>
  <si>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 </t>
  </si>
  <si>
    <t>24390</t>
  </si>
  <si>
    <t>Финансирование расходных обязательств по укреплению материально-технической базы (приобретение оборудования и мебели)</t>
  </si>
  <si>
    <t xml:space="preserve">01 </t>
  </si>
  <si>
    <t>27000</t>
  </si>
  <si>
    <t>Государственная поддержка отрасли культуры</t>
  </si>
  <si>
    <t>Диспансеризация сотрудников отраслевых (функциональных) органов</t>
  </si>
  <si>
    <t>24571</t>
  </si>
  <si>
    <t>Укрепление материально-технической базы и оборотных средств отраслевых (функциональных) органов</t>
  </si>
  <si>
    <t>24574</t>
  </si>
  <si>
    <t>Приобретение системного программного обеспечения и техническое сопровождение программных продуктов</t>
  </si>
  <si>
    <t>24573</t>
  </si>
  <si>
    <t>Обучение сотрудников отраслевых (функциональных) органов</t>
  </si>
  <si>
    <t>24572</t>
  </si>
  <si>
    <t>24790</t>
  </si>
  <si>
    <t>Совершенствование противопожарной защиты населения и объектов инфраструктуры</t>
  </si>
  <si>
    <t>S3550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</si>
  <si>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</si>
  <si>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</si>
  <si>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</si>
  <si>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</si>
  <si>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</si>
  <si>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69100</t>
  </si>
  <si>
    <t>69130</t>
  </si>
  <si>
    <t>69190</t>
  </si>
  <si>
    <t>69180</t>
  </si>
  <si>
    <t>69170</t>
  </si>
  <si>
    <t>L5190</t>
  </si>
  <si>
    <t>62980</t>
  </si>
  <si>
    <t>21594</t>
  </si>
  <si>
    <t>24560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</si>
  <si>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</si>
  <si>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>24670</t>
  </si>
  <si>
    <t>69110</t>
  </si>
  <si>
    <t>69140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</si>
  <si>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</si>
  <si>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</si>
  <si>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63640</t>
  </si>
  <si>
    <t>Предоставление субсидий на учреждения деятельность которых приостановлена</t>
  </si>
  <si>
    <t>Обеспечение учреждений социальной сферы приборами учета тепловой энергии</t>
  </si>
  <si>
    <t>24520</t>
  </si>
  <si>
    <t>23040</t>
  </si>
  <si>
    <t>Организация бесплатного питания детей мобилизованных граждан</t>
  </si>
  <si>
    <t>24980</t>
  </si>
  <si>
    <t>11</t>
  </si>
  <si>
    <t>24620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</si>
  <si>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</si>
  <si>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</si>
  <si>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62590</t>
  </si>
  <si>
    <t>Средства резервного фонда администрации Краснодарского края</t>
  </si>
  <si>
    <t>12030</t>
  </si>
  <si>
    <t>6</t>
  </si>
  <si>
    <t>Утверждено в бюджете</t>
  </si>
  <si>
    <t>Исполнено</t>
  </si>
  <si>
    <t>%     исполнения</t>
  </si>
  <si>
    <t>Дополнительная помощь местным бюджетам для решения социально значимых вопросов местного значения</t>
  </si>
  <si>
    <t>Единовременная выплата для молодых педагогических работников</t>
  </si>
  <si>
    <t>21630</t>
  </si>
  <si>
    <t>50500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</si>
  <si>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</si>
  <si>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</si>
  <si>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Развитие и поддержка одаренных детей</t>
  </si>
  <si>
    <t>24760</t>
  </si>
  <si>
    <t>60960</t>
  </si>
  <si>
    <t>А0470</t>
  </si>
  <si>
    <t>Предоставление мер социальной поддержки детям, родители (законные представители) которых участвуют в СВО на территории ЛНР, ДНР, Запорожской области, Херсонской области и Украины, осваивающие образовательные программы дополнительного образования в учреждениях дополнительного образования</t>
  </si>
  <si>
    <t>00592</t>
  </si>
  <si>
    <t>Ремонт и укрепление материально 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</si>
  <si>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S0640</t>
  </si>
  <si>
    <t>24200</t>
  </si>
  <si>
    <t>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</si>
  <si>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</si>
  <si>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69120</t>
  </si>
  <si>
    <t>Подготовка документации по планировке территории (проекта планировки территории и проекта межевания территории) муниципальных образований Краснодарского края</t>
  </si>
  <si>
    <t>S0170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</si>
  <si>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</si>
  <si>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A0820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</si>
  <si>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</si>
  <si>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</si>
  <si>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24300</t>
  </si>
  <si>
    <t>Социальная поддержка отдельных категорий медицинских работников, работающих в государственных организациях</t>
  </si>
  <si>
    <t>25400</t>
  </si>
  <si>
    <t>Расходы на компенсационные выплаты работникам органов местного самоуправления и другие расходы, связанные с преобразованием муниципальных образований, упразднением поселений в соответствии со статьями 13 и 13(1) Федерального закона № 131-ФЗ</t>
  </si>
  <si>
    <t>00390</t>
  </si>
  <si>
    <t>Муниципальная программа «Развитие образования»</t>
  </si>
  <si>
    <t>Отдельные мероприятия муниципальной программы «Развитие образования»</t>
  </si>
  <si>
    <t>Развитие сети и инфраструктуры образовательных организаций, обеспечивающих доступ населения Туапсинского муниципального округа Краснодарского края к качественным услугам дошкольного, общего образования и дополнительного образования детей</t>
  </si>
  <si>
    <t>Осуществление капитальных ремонтов, ремонтов и сносов зданий и сооружений подведомственных учреждений</t>
  </si>
  <si>
    <t>24320</t>
  </si>
  <si>
    <t xml:space="preserve">Реализация мероприятий муниципальной программы «Развитие образования» </t>
  </si>
  <si>
    <t>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</si>
  <si>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Предоставление компенсации платы, взимаемой за присмотр и уход за ребенком в группах продленного дня, посещающего общеобразовательные организации Туапсинского муниципального округа, родители (законные представители) которых участвуют в специальной военной операции</t>
  </si>
  <si>
    <t>24982</t>
  </si>
  <si>
    <t>Компенсация за одноразовое горячее питание детей-инвалидов, которые из-за болезни не могут посещать школу</t>
  </si>
  <si>
    <t>24990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</si>
  <si>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</si>
  <si>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и муниципальных обра-зовательных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</si>
  <si>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L3042</t>
  </si>
  <si>
    <t>Формирование востребованной системы оценки качества образования и образовательных результатов</t>
  </si>
  <si>
    <t>24820</t>
  </si>
  <si>
    <t>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</t>
  </si>
  <si>
    <t>Организация подвоза обучающихся, проживающих на территории Туапсинского муниципального округа Краснодарского края, в муниципальные образования Краснодарского края</t>
  </si>
  <si>
    <t>09</t>
  </si>
  <si>
    <t>Обеспечение организации летних каникул как продолжение образовательно-воспитательного процесса</t>
  </si>
  <si>
    <t>Организация отдыха детей в каникулярное врем в профильных лагерях, организованных муниципальными образовательными организациями</t>
  </si>
  <si>
    <t>Организация свободного времени детей, через различные формы отдыха, оздоровления и занятости</t>
  </si>
  <si>
    <t>Проведение туристско-краеведческих мероприятий с детьми</t>
  </si>
  <si>
    <t>24350</t>
  </si>
  <si>
    <t>Региональный проект "Педагоги и наставники"</t>
  </si>
  <si>
    <t>Ю6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</si>
  <si>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</si>
  <si>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53032</t>
  </si>
  <si>
    <t>Муниципальная программа  «Территория комфортного проживания»</t>
  </si>
  <si>
    <t>Строительство, реконструкция объектов социальной сферы, сетей газоснабжения, объектов водоснабжения и водоотведения, берегоукрепительных сооружений, снос (демонтаж) самовольно возведенных объектов</t>
  </si>
  <si>
    <t>Отдельные мероприятия муниципальной программы «Территория комфортного проживания»</t>
  </si>
  <si>
    <t>Реализация мероприятий муниципальной программы "Территория комфортного проживания"</t>
  </si>
  <si>
    <t xml:space="preserve">Организация газоснабжения населения </t>
  </si>
  <si>
    <t>25500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</si>
  <si>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</si>
  <si>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Строительство и реконструкция объектов водоотведения</t>
  </si>
  <si>
    <t>97510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</si>
  <si>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</si>
  <si>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S0290</t>
  </si>
  <si>
    <t>Организация водоотведения</t>
  </si>
  <si>
    <t>S0310</t>
  </si>
  <si>
    <t>Организация водоснабжения населения</t>
  </si>
  <si>
    <t>S0330</t>
  </si>
  <si>
    <t>Строительство, реконструкция (в том числе реконструкция объектов незавершенного строительства), техническое перевооружение, приобретение объектов спортивной инфраструктуры.</t>
  </si>
  <si>
    <t>S1200</t>
  </si>
  <si>
    <t>Строительство, реконструкция (в том числе реконструкция объектов незавершенного строительства), техническое перевооружение, приобретение объектов спортивной инфраструктуры, сверх сумм софинансирования</t>
  </si>
  <si>
    <t>A1200</t>
  </si>
  <si>
    <t>Cтроительство, реконструкция (в том числе реконструкцию объектов незавершенного строительства), техническое перевооружение, приобретение объектов дошкольного образования</t>
  </si>
  <si>
    <t>S1220</t>
  </si>
  <si>
    <t xml:space="preserve">Cтроительство, реконструкция (в том числе реконструкцию объектов незавершенного строительства), техническое перевооружение, приобретение объектов дошкольного образования,сверх сумм софинансирования  </t>
  </si>
  <si>
    <t>A1220</t>
  </si>
  <si>
    <t>Строительство, реконструкция (в том числе реконструкция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благоустройства, сооружений инженерной защиты и берегоукрепления сверх сумм софинансирования</t>
  </si>
  <si>
    <t>Организация газоснабжения населения (поселений) (строительство подводящих газопроводов, распределительных газопроводов)</t>
  </si>
  <si>
    <t>S0620</t>
  </si>
  <si>
    <t>Организация газоснабжения населения (поселений) (строительство подводящих газопроводов, распределительных газопроводов), сверх сумм софинансирования</t>
  </si>
  <si>
    <t>А0620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</si>
  <si>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 сверх сумм софинансирования</t>
  </si>
  <si>
    <t>А0290</t>
  </si>
  <si>
    <t>Строительство, реконструкция (в том числе реконструкцию объектов незавершенного строительства), техническое перевооружение, приобретение объектов благоустройства, сооружений инженерной защиты и берегоукрепления</t>
  </si>
  <si>
    <t>S1230</t>
  </si>
  <si>
    <t xml:space="preserve">Строительство, реконструкция (в том числе реконструкцию объектов незавершенного строительства), техническое перевооружение, приобретение объектов благоустройства, сооружений инженерной защиты и берегоукрепления, сверх сумм софинансирования </t>
  </si>
  <si>
    <t>А1230</t>
  </si>
  <si>
    <t>Строительство и реконструкция объектов водоотведения сверх сумм софинансирования к инфраструктурным проектам</t>
  </si>
  <si>
    <t>S7510</t>
  </si>
  <si>
    <t>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</t>
  </si>
  <si>
    <t>Муниципальная программа «Развитие архитектуры и градостроительства»</t>
  </si>
  <si>
    <t>Отдельные мероприятия муниципальной программы «Развитие архитектуры и градостроительства»</t>
  </si>
  <si>
    <t>Организационное и нормативно-правовое обеспечение деятельности органов местного 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</t>
  </si>
  <si>
    <t>Расходы бюджета, связанные с преобразованием муниципальных образований, упразднением поселений в соответствии со статьями 13 и 13(1) Федерального закона № 131-ФЗ</t>
  </si>
  <si>
    <t>00599</t>
  </si>
  <si>
    <t>Муниципальная программа «Развитие культуры»</t>
  </si>
  <si>
    <t>Отдельные мероприятия муниципальной программы «Развитие культуры»</t>
  </si>
  <si>
    <t>Обеспечение деятельности системы управления и оказания услуг в сфере культуры, искусства, кинематографии и дополнительного образования</t>
  </si>
  <si>
    <t xml:space="preserve">Совершенствование деятельности муниципальных учреждений отрасли "Культура" </t>
  </si>
  <si>
    <t>Сохранение и развитие кадрового потенциала отрасли "Культура" Туапсинского муниципального округа, развитие системы морального и материального стимулирования работников отрасли "Культура" Туапсинского муниципального округа, повышение престижа и социального статуса работников отрасли "Культура"</t>
  </si>
  <si>
    <t>Реализация мероприятий муниципальной программы "Развитие культуры"</t>
  </si>
  <si>
    <t>Сохранение, развитие и пропаганда лучших образцов академического искусства, киноискусства и народного творчества, поддержка общественных инициатив</t>
  </si>
  <si>
    <t>Поддержка, ремонт и укрепление материально-технической базы культурной среды в Туапсинском муниципальном округе</t>
  </si>
  <si>
    <t>Осуществление капитальных ремонтов и сносов</t>
  </si>
  <si>
    <t>Ремонт и укрепление материально 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 сверх софинансирования</t>
  </si>
  <si>
    <t>А0640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</si>
  <si>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</si>
  <si>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</si>
  <si>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человек, сверх сумм софинансирования</t>
  </si>
  <si>
    <t>А4670</t>
  </si>
  <si>
    <t>Поддержка творческой деятельности и техническое оснащение детских и кукольных театров</t>
  </si>
  <si>
    <t>L5170</t>
  </si>
  <si>
    <t>Сохранение, использование, популяризация, охрана объектов культурного наследия и воинских захоронений Туапсинского муниципального округа</t>
  </si>
  <si>
    <t>Осуществление мероприятий по содержанию в порядке и благоустройству воинских захоронений</t>
  </si>
  <si>
    <t>S0530</t>
  </si>
  <si>
    <t>А0530</t>
  </si>
  <si>
    <t>Создание модельных муниципальных библиотек</t>
  </si>
  <si>
    <t>54540</t>
  </si>
  <si>
    <t>Региональный проект "Семейные ценности и инфраструктура культуры"</t>
  </si>
  <si>
    <t>Я5</t>
  </si>
  <si>
    <t>Создание модельных муниципальных библиотек сверх сумм софинансирования</t>
  </si>
  <si>
    <t>Д4540</t>
  </si>
  <si>
    <t>Муниципальная программа «Развитие физической культуры и спорта»</t>
  </si>
  <si>
    <t>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</t>
  </si>
  <si>
    <t>24440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</si>
  <si>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спорта»</t>
  </si>
  <si>
    <t>Улучшение кадрового обеспечения муниципальных учреждений дополнительного образования отрасли отрасли "Физическая культура и спорт"</t>
  </si>
  <si>
    <t>24500</t>
  </si>
  <si>
    <t>Укрепление материально-технической базы спортивных школ</t>
  </si>
  <si>
    <t>24505</t>
  </si>
  <si>
    <t>Капитальные и текущие ремонты подведомственных учреждений и объектов физической культуры и спорта</t>
  </si>
  <si>
    <t>Реализация мероприятий подпрограммы «Развитие массового спорта» муниципальной программы «Развитие физической культуры и спорта»</t>
  </si>
  <si>
    <t>Муниципальная программа «Развитие жилищно-коммунального хозяйства»</t>
  </si>
  <si>
    <t>Отдельные мероприятия муниципальной программы «Развитие жилищно-коммунального хозяйства»</t>
  </si>
  <si>
    <t>Повышение качества предоставления жилищно-коммунальных услуг на территории муниципального образования Туапсинский муниципальный округ Краснодарского края</t>
  </si>
  <si>
    <t>Реализация отдельных мероприятий муниципальной программы "Развитие жилищно-коммунального хозяйства"</t>
  </si>
  <si>
    <t>24510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</si>
  <si>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ипотекой.</t>
  </si>
  <si>
    <t>69210</t>
  </si>
  <si>
    <t>Обеспечение деятельности подведомственных учреждений</t>
  </si>
  <si>
    <t>Подпрограмма "Благоустройство территорий"</t>
  </si>
  <si>
    <t xml:space="preserve">Повышение уровня благоустройства населенных пунктов Туапсинского муниципального округа </t>
  </si>
  <si>
    <t>Реализация мероприятий подпрограммы "Благоустройство территорий"</t>
  </si>
  <si>
    <t>21300</t>
  </si>
  <si>
    <t>Организация сбора и вывоза бытовых отходов и мусора, уборка территории</t>
  </si>
  <si>
    <t>Организация ритуальных услуг и содержание мест захоронения</t>
  </si>
  <si>
    <t>24720</t>
  </si>
  <si>
    <t>Уличное освещение</t>
  </si>
  <si>
    <t>24860</t>
  </si>
  <si>
    <t>Реализация мероприятий подпрограммы "Благоустройство територий"</t>
  </si>
  <si>
    <t>30100</t>
  </si>
  <si>
    <t>Поощрение победителей конкурса на звание "Лучший орган территориального общественного самоуправления"</t>
  </si>
  <si>
    <t>60390</t>
  </si>
  <si>
    <t>Поддержка местных инициатив по итогам краевого конкурса.</t>
  </si>
  <si>
    <t>62950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</si>
  <si>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</si>
  <si>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S0500</t>
  </si>
  <si>
    <t>Подпрограмма "Теплоснабжение"</t>
  </si>
  <si>
    <t>Модернизация систем теплоснабжения</t>
  </si>
  <si>
    <t>Реализация мероприятий подпрограммы "Теплоснабжение"</t>
  </si>
  <si>
    <t>Подготовка к осенне-зимнему периоду</t>
  </si>
  <si>
    <t>24210</t>
  </si>
  <si>
    <t>Подпрограмма "Водопроводно-канализационное хозяйство"</t>
  </si>
  <si>
    <t>Модернизация систем водоснабжения и водоотведения</t>
  </si>
  <si>
    <t>Реализация мероприятий подпрограммы "Водопроводно-канализационное хозяйство"</t>
  </si>
  <si>
    <t>21400</t>
  </si>
  <si>
    <t>Муниципальная программа «Функционирование органов местного самоуправления»</t>
  </si>
  <si>
    <t>Отдельные мероприятия муниципальной программы «Функционирование органов местного самоуправления»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</si>
  <si>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</si>
  <si>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</si>
  <si>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Ежегодные членские взносы</t>
  </si>
  <si>
    <t xml:space="preserve">Обеспечение безопасных условий и охраны труда муниципальных служащих </t>
  </si>
  <si>
    <t>24575</t>
  </si>
  <si>
    <t>Муниципальная программа «Молодежь»</t>
  </si>
  <si>
    <t>Отдельные мероприятия муниципальной программы «Молодежь»</t>
  </si>
  <si>
    <t xml:space="preserve">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</t>
  </si>
  <si>
    <t>Обеспечение деятельности и организация работы муниципального казенного учреждения «Молодежный центр Туапсинского округа»</t>
  </si>
  <si>
    <t xml:space="preserve">Создание условий для развития и реализации гражданского становления, потенциала молодежи в муниципальном образовании Туапсинский муниципальный округ </t>
  </si>
  <si>
    <t>Реализация мероприятий муниципальной программы  «Молодежь»</t>
  </si>
  <si>
    <t>Муниципальная программа «Социальная поддержка детей-сирот и детей, оставшихся без попечения родителей»</t>
  </si>
  <si>
    <t>Подпрограмма «Социальная поддержка детей-сирот и детей, оставшихся без попечения родителей, лиц из их числа»</t>
  </si>
  <si>
    <t>Организация подвоза детей к месту отдыха и обратно, стахование детей во время перевозки</t>
  </si>
  <si>
    <t>Муниципальная программа «Развитие транспортной системы»</t>
  </si>
  <si>
    <t>Подпрограмма «Обеспечение перевозок обучающихся в образовательных учреждениях и учреждениях социальной сферы»</t>
  </si>
  <si>
    <t>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края, муниципальных бюджетных и казенных учреждений</t>
  </si>
  <si>
    <t>Реализация отдельных мероприятий подпрограммы "Обеспечение перевозок обучающихся в образовательных учреждениях и учреждениях социальной сферы"</t>
  </si>
  <si>
    <t>21290</t>
  </si>
  <si>
    <t>Подпрограмма "Строительство, реконструкция, капитальный ремонт, ремонт и содержание автомобильных дорог муниципального образования Туапсинский муниципальный округ Краснодарского края"</t>
  </si>
  <si>
    <t>Обеспечение сохранности и развития автомобильных дорог</t>
  </si>
  <si>
    <t>Реализация мероприятий подпрограммы "Строительство, реконструкция, капитальный ремонт, ремонт и содержание автомобильных дорог муниципального образования Туапсинский муниципальный округ Краснодарского края"</t>
  </si>
  <si>
    <t>30500</t>
  </si>
  <si>
    <t>Капитальный ремонт и ремонт автомобильных дорог общего пользования муниципального значения и искусственных дорожных сооружений на них, включая проектно-изыскательские работы</t>
  </si>
  <si>
    <t>9Д010</t>
  </si>
  <si>
    <t>Строительство и реконструкция автомобильных дорог муниципального значения и искусственных дорожных сооружений на них, включая проектно-изыскательские работы</t>
  </si>
  <si>
    <t>9Д020</t>
  </si>
  <si>
    <t>Содержание автомобильных дорог муниципального значения и искусственных дорожных сооружений на них, включая проектные работы</t>
  </si>
  <si>
    <t>9Д030</t>
  </si>
  <si>
    <t xml:space="preserve">Обеспечение транспортной безопасности объектов дорожного хозяйства </t>
  </si>
  <si>
    <t>9Д410</t>
  </si>
  <si>
    <t>Строительство (реконструкция) автомобильных дорог общего пользования местного значения</t>
  </si>
  <si>
    <t>SД030</t>
  </si>
  <si>
    <t>Строительство (реконструкция) автомобильных дорог общего пользования местного значения сверх сумм софинансирования</t>
  </si>
  <si>
    <t>АД030</t>
  </si>
  <si>
    <t>Ликвидация последствий чрезвычайных ситуаций на автомобильных дорогах общего пользования местного значения.</t>
  </si>
  <si>
    <t>SД070</t>
  </si>
  <si>
    <t>Обеспечение комплексного развития сельских территорий (организация благоустройства сельских территорий)</t>
  </si>
  <si>
    <t>L5766</t>
  </si>
  <si>
    <t>А5766</t>
  </si>
  <si>
    <t>Подпрограмма "Развитие общественного пассажирского транспорта в Туапсинском муниципальном округе"</t>
  </si>
  <si>
    <t>Создание условий предоставления транспортных услуг на территории Туапсинского муниципального округа</t>
  </si>
  <si>
    <t>Реализация мероприятий подпрограммы «Развитие общественного пассажирского транспорта в Туапсинском муниципальном округе»</t>
  </si>
  <si>
    <t>Подпрограмма «Гармонизация межнациональных отношений и развития национальных культур муниципального образования Туапсинский муниципальный округ»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</si>
  <si>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</si>
  <si>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</si>
  <si>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«Укрепление единства российской нации на территории муниципального образования Туапсинский муниципальный округ»</t>
  </si>
  <si>
    <t>Организация  проведения мероприятий по празднованию государственных и международных праздников, памятных дат и исторических событий России, Кубани, Туапсинского муниципального округа, юбилейных дат предприятий, организаций, прославленных земляков и граждан, внесших значительный вклад в развитие России, Кубани и Туапсинского муниципального округа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</si>
  <si>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</si>
  <si>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общества»</t>
  </si>
  <si>
    <t>Создание резерва материальных ресурсов</t>
  </si>
  <si>
    <t>Организация и осуществление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</t>
  </si>
  <si>
    <t>Обеспечение деятельности отдела по делам ГО и ЧС администрации муниципального образования Туапсинский муниципальный округ Краснодарского края</t>
  </si>
  <si>
    <t>Организация и проведение экстренных мероприятий по расчистке русел рек от поваленных деревьев  и других древесных остатков (за исключением затрат на утилизацию древесных остатков)</t>
  </si>
  <si>
    <t>Проведение мероприятий по предупреждению чрезвычайных ситуаций природного и техногенного характера</t>
  </si>
  <si>
    <t>Финансовое обеспечение деятельности и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</si>
  <si>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Реализация мероприятий подпрограммы «Обеспечение пожарной безопасности»</t>
  </si>
  <si>
    <t>Подпрограмма "Создание системы комплексного обеспечения безопасности жизнедеятельности на территории муниципального образования Туапсинский муниципальный округ"</t>
  </si>
  <si>
    <t>Участие в предупреждении чрезвычайных ситуаций в части развития систем видеонаблюдения муниципального образования</t>
  </si>
  <si>
    <t>Cоздание системы комплексного обеспечения безопасности жизнедеятельности</t>
  </si>
  <si>
    <t>20250</t>
  </si>
  <si>
    <t>Подпрограмма «Профилактика терроризма и экстремизма»</t>
  </si>
  <si>
    <t>Профилактика террористических проявлений на территории муниципального образования Туапсинский муниципальный округ Краснодарского края</t>
  </si>
  <si>
    <t>Реализация мероприятий подпрограммы «Профилактика терроризма и экстремизма» муниципальной программы «Защита населения и территории от чрезвычайных ситуаций, обеспечение пожарной безопасности»</t>
  </si>
  <si>
    <t>Развитие и совершенствование имущественных и земельных отношений в Туапсинском муниципальном округе для обеспечения решения задач социально-экономического развития</t>
  </si>
  <si>
    <t>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</t>
  </si>
  <si>
    <t>Мероприятия в рамках управления имуществом Туапсинского муниципального округа</t>
  </si>
  <si>
    <t>Муниципальная программа «Экономическое развитие»</t>
  </si>
  <si>
    <t>Подпрограмма «Формирование инвестиционной привлекательности»</t>
  </si>
  <si>
    <t>Развитие и координация выставочно-ярмарочной деятельности Туапсинского муниципального округа, обеспечивающей продвижение его интересов на рынках товаров и услуг</t>
  </si>
  <si>
    <t>Реализация мероприятий подпрограммы «Формирование инвестиционной привлекательности»</t>
  </si>
  <si>
    <t>Подпрограмма «Информационное обеспечение населения»</t>
  </si>
  <si>
    <t>Реализация мероприятий подпрограммы «Информационное обеспечение населения»</t>
  </si>
  <si>
    <t>Подпрограмма «Поддержка малого и среднего предпринимательства и физических лиц, применяющих специальный налоговый режим «Налог на профессиональный доход»</t>
  </si>
  <si>
    <t xml:space="preserve">Создание благоприятных условий для развития малого и среднего предпринимательства применяющих специальный налоговый режим «Налог на профессиональный доход» </t>
  </si>
  <si>
    <t>Реализация мероприятий подпрограммы «Поддержка малого и среднего предпринимательства и физических лиц, применяющих специальный налоговый режим «Налог на профессиональный доход»</t>
  </si>
  <si>
    <t>Подпрограмма «Развитие агропромышленного комплекса"</t>
  </si>
  <si>
    <t>Поддержка сельскохозяйственного производства в Туапсинском муниципальном округе</t>
  </si>
  <si>
    <t>Реализация мероприятий подпрограммы «Развитие агропромышленного комплекса»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</si>
  <si>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</si>
  <si>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 xml:space="preserve">Муниципальная программа «Доступная среда» </t>
  </si>
  <si>
    <t xml:space="preserve">Отдельные мероприятия муниципальной программы «Доступная среда» </t>
  </si>
  <si>
    <t>Создание условий для организации досуга и обеспечения жителей поселения, городского округа услугами организаций культуры либо на создание условий для обеспечения поселений, входящих в состав муниципального округа,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</t>
  </si>
  <si>
    <t>S3310</t>
  </si>
  <si>
    <t>Создание условий для организации досуга и обеспечения жителей поселения, городского округа услугами организаций культуры либо на создание условий для обеспечения поселений, входящих в состав муниципального округа,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 сверх сумм софинансирования</t>
  </si>
  <si>
    <t>А3310</t>
  </si>
  <si>
    <t>Муниципальная программа «Обеспечение безопасности населения»</t>
  </si>
  <si>
    <t>Подпрограмма «Поддержка социально ориентированных реестровых казачьих обществ Туапсинского муниципального округа, в том числе на осуществление деятельности по профилактике социально опасных форм поведения»</t>
  </si>
  <si>
    <t>Организация  казачьей деятельности на территории  Туапсинского муниципального округа</t>
  </si>
  <si>
    <t>Реализация мероприятий в отношении казачества в Туапсинском муниципальном округе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</si>
  <si>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муниципальном округе»</t>
  </si>
  <si>
    <t>Обеспечение антитеррористической защищенности привокзальной площади города Туапсе</t>
  </si>
  <si>
    <t>Муниципальная программа «Социальная поддержка отдельных категорий граждан»</t>
  </si>
  <si>
    <t>Отдельные мероприятия муниципальной программы «Социальная поддержка отдельных категорий граждан»</t>
  </si>
  <si>
    <t>Реализация мероприятий муниципальной программы «Социальная поддержка отдельных категорий граждан»</t>
  </si>
  <si>
    <r>
      <t xml:space="preserve">Вознаграждение гражданам, получившим  звание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Почетный гражданин Туапсинского муниципального округа</t>
    </r>
    <r>
      <rPr>
        <sz val="12"/>
        <rFont val="Calibri"/>
        <family val="2"/>
        <charset val="204"/>
      </rPr>
      <t>»</t>
    </r>
  </si>
  <si>
    <t>25110</t>
  </si>
  <si>
    <t>Обеспечение мерами социальной поддержки граждан Российской Федерации, заключивших контракт о прохождении военной службы и принимающих участие в специальной военной операции после заключения указанного контракта, место жительства которых на дату заключения указанного контракта находилось на территории Туапсинского муниципального округа</t>
  </si>
  <si>
    <t>Оказание разовой помощи гражданам Российской Федерации, заключившим контракт о прохождении военной службы и принимающих участие в специальной военной операции после заключения указанного контракта, место жительства которых на дату заключения указанного контракта находилось на территории Туапсинского муниципального округа</t>
  </si>
  <si>
    <t>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края, расположенные на территории муниципального образования Туапсинский муниципальный округ</t>
  </si>
  <si>
    <t>Муниципальная программа «Развитие санаторно-курортного и туристского комплекса»</t>
  </si>
  <si>
    <t>Отдельные мероприятия муниципальной программы «Развитие санаторно-курортного и туристского комплекса»</t>
  </si>
  <si>
    <t>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</si>
  <si>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муниципального округа»</t>
  </si>
  <si>
    <t>Продвижение санаторно-курортных и туристских возможностей Туапсинского муниципального округа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</si>
  <si>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униципальный округ"</t>
  </si>
  <si>
    <t>Создание условий для массового отдыха и организации обустройства мест массового отдыха на территориях муниципальных образований, в которых введен курортный сбор, для финансового обеспечения работ по проектированию, строительству, реконструкции, содержанию, благоустройству и ремонту объектов курортной инфраструктуры сверх сумм софинансирования</t>
  </si>
  <si>
    <t>А0360</t>
  </si>
  <si>
    <t>Создание условий для массового отдыха и организации обустройства мест массового отдыха на территориях муниципальных образований, в которых введен курортный сбор, для финансового обеспечения работ по проектированию, строительству, реконструкции, содержанию, благоустройству и ремонту объектов курортной инфраструктуры</t>
  </si>
  <si>
    <t>S0360</t>
  </si>
  <si>
    <t>Обеспечение деятельности высшего органа исполнительной власти муниципального образования Туапсинский муниципальный округ Краснодарского края</t>
  </si>
  <si>
    <t>Глава муниципального образования Туапсинский муниципальный округ Краснодарского края</t>
  </si>
  <si>
    <t>Проведение выборов в Совет муниципального образования Туапсинский муниципальный округ Краснодарского края</t>
  </si>
  <si>
    <t>Проведение выборов в представительный орган местного самоуправления муниципального образования Туапсинский муниципальный округ Краснодарского края</t>
  </si>
  <si>
    <t>Обеспечение функционирования администрации муниципального образования Туапсинский муниципальный округ Краснодарского края</t>
  </si>
  <si>
    <t>Осуществление первичного воинского учета органами местного самоуправления поселений, муниципальных и городских округов, за счет средств местного бюджета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</si>
  <si>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</si>
  <si>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60190</t>
  </si>
  <si>
    <t>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</si>
  <si>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</si>
  <si>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Обеспечение деятельности финансового управления администрации муниципального образования Туапсинский муниципальный округ Краснодарского края</t>
  </si>
  <si>
    <t>Обеспечение функционирования финансового управления администрации муниципального образования Туапсинский муниципальный округ Краснодарского края</t>
  </si>
  <si>
    <t>Обеспечение деятельности контрольно-счетной палаты муниципального образования Туапсинский муниципальный округ Краснодарского края</t>
  </si>
  <si>
    <t>Контрольно-счетная палата муниципального образования Туапсинский муниципальный округ Краснодарского края</t>
  </si>
  <si>
    <t>Обслуживание долговых обязательств</t>
  </si>
  <si>
    <t>55</t>
  </si>
  <si>
    <t>Финансовое обеспечение долговых обязательств</t>
  </si>
  <si>
    <t>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</t>
  </si>
  <si>
    <t>Обслуживание государственного (муниципального) долга</t>
  </si>
  <si>
    <t>56</t>
  </si>
  <si>
    <t>Резервный фонд администрации муниципального образования Туапсинский муниципальный округ Краснодарского края</t>
  </si>
  <si>
    <t>0</t>
  </si>
  <si>
    <t>S2590</t>
  </si>
  <si>
    <t>Непрограммные расходы органов исполнительной власти Туапсинского муниципального округа Краснодарского края</t>
  </si>
  <si>
    <t>Дополнительное финансирование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</si>
  <si>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Дополнительное финансирование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</si>
  <si>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29180</t>
  </si>
  <si>
    <t>29190</t>
  </si>
  <si>
    <t>A2590</t>
  </si>
  <si>
    <t>Средства резервного фонда администрации Краснодарского края сверх сумм софинансирования</t>
  </si>
  <si>
    <t>29200</t>
  </si>
  <si>
    <t>Дополнительное финансирование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</si>
  <si>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ИСПОЛНЕНИЕ
по расходам муниципального образования Туапсинский муниципальный округ Краснодарского края                                                                                                  по целевым статьям  (муниципальным программам муниципального образования Туапсинский муниципальный округ Краснодарского края и непрограммным направлениям деятельности),                                                  группам видов расходов классификации расходов бюджета за 2025 год</t>
  </si>
  <si>
    <t>Начальник финансового управления администрации
Туапсинского муниципального округа</t>
  </si>
  <si>
    <t>Ю.Н. Кулакова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</si>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</sst>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#,##0.00&quot;р.&quot;"/>
    <numFmt numFmtId="168" formatCode="#,##0.00\ _₽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0" fontId="20" fillId="4" borderId="0" applyNumberFormat="0" applyBorder="0" applyAlignment="0" applyProtection="0"/>
    <xf numFmtId="0" fontId="22" fillId="0" borderId="0"/>
    <xf numFmtId="0" fontId="23" fillId="0" borderId="0"/>
    <xf numFmtId="9" fontId="21" fillId="0" borderId="0" applyFont="0" applyFill="0" applyBorder="0" applyAlignment="0" applyProtection="0"/>
    <xf numFmtId="0" fontId="23" fillId="0" borderId="0"/>
    <xf numFmtId="164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53">
    <xf numFmtId="0" fontId="0" fillId="0" borderId="0" xfId="0"/>
    <xf numFmtId="1" fontId="24" fillId="0" borderId="10" xfId="0" applyNumberFormat="1" applyFont="1" applyFill="1" applyBorder="1" applyAlignment="1" applyProtection="1">
      <alignment horizontal="center" vertical="top" wrapText="1"/>
      <protection locked="0"/>
    </xf>
    <xf numFmtId="165" fontId="24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justify" vertical="top"/>
    </xf>
    <xf numFmtId="0" fontId="26" fillId="0" borderId="0" xfId="0" applyFont="1" applyFill="1" applyAlignment="1">
      <alignment vertical="top"/>
    </xf>
    <xf numFmtId="49" fontId="24" fillId="0" borderId="10" xfId="0" applyNumberFormat="1" applyFont="1" applyFill="1" applyBorder="1" applyAlignment="1">
      <alignment horizontal="center" vertical="top"/>
    </xf>
    <xf numFmtId="49" fontId="24" fillId="0" borderId="10" xfId="0" applyNumberFormat="1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top" wrapText="1"/>
    </xf>
    <xf numFmtId="49" fontId="2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4" fillId="0" borderId="10" xfId="0" applyFont="1" applyFill="1" applyBorder="1" applyAlignment="1">
      <alignment horizontal="center" vertical="top"/>
    </xf>
    <xf numFmtId="0" fontId="24" fillId="0" borderId="10" xfId="0" applyFont="1" applyFill="1" applyBorder="1" applyAlignment="1" applyProtection="1">
      <alignment horizontal="left" vertical="top" wrapText="1"/>
      <protection locked="0"/>
    </xf>
    <xf numFmtId="0" fontId="24" fillId="0" borderId="10" xfId="0" applyFont="1" applyFill="1" applyBorder="1" applyAlignment="1">
      <alignment horizontal="left" vertical="top" wrapText="1"/>
    </xf>
    <xf numFmtId="49" fontId="2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24" fillId="0" borderId="10" xfId="0" applyNumberFormat="1" applyFont="1" applyFill="1" applyBorder="1" applyAlignment="1">
      <alignment horizontal="left" vertical="top" wrapText="1"/>
    </xf>
    <xf numFmtId="11" fontId="24" fillId="0" borderId="10" xfId="0" applyNumberFormat="1" applyFont="1" applyFill="1" applyBorder="1" applyAlignment="1">
      <alignment horizontal="left" vertical="top" wrapText="1"/>
    </xf>
    <xf numFmtId="2" fontId="2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24" fillId="0" borderId="10" xfId="43" applyNumberFormat="1" applyFont="1" applyFill="1" applyBorder="1" applyAlignment="1">
      <alignment horizontal="left" vertical="top" wrapText="1"/>
    </xf>
    <xf numFmtId="2" fontId="24" fillId="0" borderId="10" xfId="0" applyNumberFormat="1" applyFont="1" applyFill="1" applyBorder="1" applyAlignment="1">
      <alignment horizontal="left" vertical="top" wrapText="1"/>
    </xf>
    <xf numFmtId="167" fontId="24" fillId="0" borderId="10" xfId="43" applyNumberFormat="1" applyFont="1" applyFill="1" applyBorder="1" applyAlignment="1">
      <alignment horizontal="left" vertical="top" wrapText="1"/>
    </xf>
    <xf numFmtId="0" fontId="24" fillId="0" borderId="10" xfId="0" applyNumberFormat="1" applyFont="1" applyFill="1" applyBorder="1" applyAlignment="1">
      <alignment horizontal="left" vertical="top" wrapText="1"/>
    </xf>
    <xf numFmtId="4" fontId="26" fillId="0" borderId="0" xfId="0" applyNumberFormat="1" applyFont="1" applyFill="1" applyAlignment="1">
      <alignment vertical="top"/>
    </xf>
    <xf numFmtId="12" fontId="24" fillId="0" borderId="10" xfId="0" applyNumberFormat="1" applyFont="1" applyFill="1" applyBorder="1" applyAlignment="1">
      <alignment horizontal="left" vertical="top" wrapText="1"/>
    </xf>
    <xf numFmtId="168" fontId="24" fillId="0" borderId="10" xfId="0" applyNumberFormat="1" applyFont="1" applyFill="1" applyBorder="1" applyAlignment="1">
      <alignment horizontal="center" vertical="top"/>
    </xf>
    <xf numFmtId="49" fontId="28" fillId="0" borderId="10" xfId="0" applyNumberFormat="1" applyFont="1" applyFill="1" applyBorder="1" applyAlignment="1">
      <alignment horizontal="center" vertical="top"/>
    </xf>
    <xf numFmtId="0" fontId="28" fillId="0" borderId="10" xfId="0" applyFont="1" applyFill="1" applyBorder="1" applyAlignment="1">
      <alignment horizontal="center" vertical="top"/>
    </xf>
    <xf numFmtId="165" fontId="24" fillId="0" borderId="0" xfId="0" applyNumberFormat="1" applyFont="1" applyFill="1" applyAlignment="1">
      <alignment horizontal="center" vertical="top"/>
    </xf>
    <xf numFmtId="0" fontId="28" fillId="0" borderId="0" xfId="0" applyFont="1" applyFill="1" applyBorder="1" applyAlignment="1" applyProtection="1">
      <alignment horizontal="justify" vertical="top" wrapText="1"/>
      <protection locked="0"/>
    </xf>
    <xf numFmtId="49" fontId="28" fillId="0" borderId="0" xfId="0" applyNumberFormat="1" applyFont="1" applyFill="1" applyBorder="1" applyAlignment="1" applyProtection="1">
      <alignment horizontal="center" vertical="top" wrapText="1"/>
      <protection locked="0"/>
    </xf>
    <xf numFmtId="0" fontId="28" fillId="0" borderId="0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 applyFill="1" applyAlignment="1">
      <alignment vertical="top"/>
    </xf>
    <xf numFmtId="4" fontId="3" fillId="0" borderId="0" xfId="0" applyNumberFormat="1" applyFont="1" applyFill="1" applyBorder="1" applyAlignment="1">
      <alignment vertical="top"/>
    </xf>
    <xf numFmtId="166" fontId="24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24" fillId="0" borderId="0" xfId="0" applyFont="1" applyFill="1" applyBorder="1" applyAlignment="1">
      <alignment wrapText="1"/>
    </xf>
    <xf numFmtId="0" fontId="24" fillId="0" borderId="10" xfId="0" applyFont="1" applyFill="1" applyBorder="1" applyAlignment="1" applyProtection="1">
      <alignment horizontal="center" vertical="top" wrapText="1"/>
      <protection locked="0"/>
    </xf>
    <xf numFmtId="166" fontId="24" fillId="0" borderId="10" xfId="0" applyNumberFormat="1" applyFont="1" applyFill="1" applyBorder="1" applyAlignment="1">
      <alignment horizontal="center" vertical="top"/>
    </xf>
    <xf numFmtId="166" fontId="24" fillId="0" borderId="10" xfId="0" applyNumberFormat="1" applyFont="1" applyFill="1" applyBorder="1" applyAlignment="1">
      <alignment horizontal="center" vertical="top" wrapText="1"/>
    </xf>
    <xf numFmtId="0" fontId="29" fillId="0" borderId="0" xfId="0" applyFont="1"/>
    <xf numFmtId="166" fontId="30" fillId="0" borderId="0" xfId="0" applyNumberFormat="1" applyFont="1" applyFill="1" applyAlignment="1">
      <alignment horizontal="center"/>
    </xf>
    <xf numFmtId="165" fontId="28" fillId="0" borderId="0" xfId="0" applyNumberFormat="1" applyFont="1" applyFill="1" applyAlignment="1">
      <alignment horizontal="center" vertical="top"/>
    </xf>
    <xf numFmtId="0" fontId="28" fillId="0" borderId="0" xfId="0" applyFont="1" applyFill="1" applyBorder="1" applyAlignment="1">
      <alignment horizontal="right" wrapText="1"/>
    </xf>
    <xf numFmtId="0" fontId="25" fillId="0" borderId="0" xfId="0" applyFont="1" applyFill="1" applyAlignment="1">
      <alignment horizontal="center" wrapText="1"/>
    </xf>
    <xf numFmtId="0" fontId="24" fillId="0" borderId="10" xfId="0" applyFont="1" applyFill="1" applyBorder="1" applyAlignment="1" applyProtection="1">
      <alignment horizontal="center" vertical="top" wrapText="1"/>
      <protection locked="0"/>
    </xf>
    <xf numFmtId="165" fontId="24" fillId="0" borderId="10" xfId="0" applyNumberFormat="1" applyFont="1" applyFill="1" applyBorder="1" applyAlignment="1">
      <alignment horizontal="center" vertical="top" wrapText="1"/>
    </xf>
    <xf numFmtId="166" fontId="24" fillId="0" borderId="10" xfId="0" applyNumberFormat="1" applyFont="1" applyFill="1" applyBorder="1" applyAlignment="1">
      <alignment horizontal="center" vertical="top"/>
    </xf>
    <xf numFmtId="166" fontId="24" fillId="0" borderId="10" xfId="0" applyNumberFormat="1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left" wrapText="1"/>
    </xf>
  </cellXfs>
  <cellStyles count="5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" xfId="50"/>
    <cellStyle name="Обычный 2 2 2" xfId="43"/>
    <cellStyle name="Обычный 3" xfId="44"/>
    <cellStyle name="Обычный 3 2" xfId="48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Финансовый 3" xfId="5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304801</xdr:colOff>
      <xdr:row>0</xdr:row>
      <xdr:rowOff>76199</xdr:rowOff>
    </xdr:from>
    <xdr:to>
      <xdr:col>9</xdr:col>
      <xdr:colOff>142876</xdr:colOff>
      <xdr:row>9</xdr:row>
      <xdr:rowOff>47624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5829301" y="76199"/>
          <a:ext cx="3048000" cy="2028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4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Туапсинский муниципальный округ </a:t>
          </a:r>
          <a:endParaRPr lang="en-US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Краснодарского края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26.06.2026   № 429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O852"/>
  <sheetViews>
    <sheetView showGridLines="0" tabSelected="1" view="pageBreakPreview" zoomScaleNormal="80" zoomScaleSheetLayoutView="100" workbookViewId="0"/>
  </sheetViews>
  <sheetFormatPr defaultRowHeight="18" x14ac:dyDescent="0.2"/>
  <cols>
    <col min="1" max="1" width="58.140625" style="8" customWidth="1"/>
    <col min="2" max="2" width="6.28515625" style="7" customWidth="1"/>
    <col min="3" max="3" width="5.42578125" style="6" customWidth="1"/>
    <col min="4" max="4" width="5.5703125" style="7" customWidth="1"/>
    <col min="5" max="5" width="7.42578125" style="7" customWidth="1"/>
    <col min="6" max="6" width="5.42578125" style="7" customWidth="1"/>
    <col min="7" max="7" width="15.28515625" style="30" customWidth="1"/>
    <col min="8" max="8" width="14.140625" style="3" customWidth="1"/>
    <col min="9" max="9" width="13.28515625" style="9" customWidth="1"/>
    <col min="10" max="10" width="21.5703125" style="3" customWidth="1"/>
    <col min="11" max="11" width="4.42578125" style="3" customWidth="1"/>
    <col min="12" max="12" width="19.140625" style="3" customWidth="1"/>
    <col min="13" max="13" width="14.28515625" style="3" customWidth="1"/>
    <col min="14" max="14" width="9.140625" style="3"/>
    <col min="15" max="15" width="16.140625" style="3" bestFit="1" customWidth="1"/>
    <col min="16" max="16384" width="9.140625" style="3"/>
  </cols>
  <sheetData>
    <row r="9" spans="1:15" ht="16.5" customHeight="1" x14ac:dyDescent="0.2"/>
    <row r="10" spans="1:15" ht="114" customHeight="1" x14ac:dyDescent="0.3">
      <c r="A10" s="47" t="s">
        <v>547</v>
      </c>
      <c r="B10" s="47"/>
      <c r="C10" s="47"/>
      <c r="D10" s="47"/>
      <c r="E10" s="47"/>
      <c r="F10" s="47"/>
      <c r="G10" s="47"/>
      <c r="H10" s="47"/>
      <c r="I10" s="47"/>
    </row>
    <row r="11" spans="1:15" ht="27.6" customHeight="1" x14ac:dyDescent="0.25">
      <c r="A11" s="31"/>
      <c r="B11" s="32"/>
      <c r="C11" s="33"/>
      <c r="D11" s="32"/>
      <c r="E11" s="32"/>
      <c r="F11" s="33"/>
      <c r="G11" s="44"/>
      <c r="H11" s="44"/>
      <c r="I11" s="2" t="s">
        <v>29</v>
      </c>
      <c r="K11" s="4"/>
    </row>
    <row r="12" spans="1:15" ht="35.25" customHeight="1" x14ac:dyDescent="0.2">
      <c r="A12" s="48" t="s">
        <v>14</v>
      </c>
      <c r="B12" s="48" t="s">
        <v>13</v>
      </c>
      <c r="C12" s="48"/>
      <c r="D12" s="48"/>
      <c r="E12" s="48"/>
      <c r="F12" s="48"/>
      <c r="G12" s="49" t="s">
        <v>230</v>
      </c>
      <c r="H12" s="50" t="s">
        <v>231</v>
      </c>
      <c r="I12" s="51" t="s">
        <v>232</v>
      </c>
      <c r="O12" s="5"/>
    </row>
    <row r="13" spans="1:15" ht="20.25" customHeight="1" x14ac:dyDescent="0.2">
      <c r="A13" s="48"/>
      <c r="B13" s="48" t="s">
        <v>11</v>
      </c>
      <c r="C13" s="48"/>
      <c r="D13" s="48"/>
      <c r="E13" s="48"/>
      <c r="F13" s="13" t="s">
        <v>12</v>
      </c>
      <c r="G13" s="49"/>
      <c r="H13" s="50"/>
      <c r="I13" s="51"/>
    </row>
    <row r="14" spans="1:15" s="6" customFormat="1" ht="18" customHeight="1" x14ac:dyDescent="0.2">
      <c r="A14" s="40">
        <v>1</v>
      </c>
      <c r="B14" s="40">
        <v>2</v>
      </c>
      <c r="C14" s="40">
        <v>3</v>
      </c>
      <c r="D14" s="40">
        <v>4</v>
      </c>
      <c r="E14" s="40">
        <v>5</v>
      </c>
      <c r="F14" s="40">
        <v>6</v>
      </c>
      <c r="G14" s="1">
        <v>7</v>
      </c>
      <c r="H14" s="1">
        <v>8</v>
      </c>
      <c r="I14" s="1">
        <v>9</v>
      </c>
    </row>
    <row r="15" spans="1:15" ht="18" customHeight="1" x14ac:dyDescent="0.2">
      <c r="A15" s="15" t="s">
        <v>15</v>
      </c>
      <c r="B15" s="13"/>
      <c r="C15" s="40"/>
      <c r="D15" s="13"/>
      <c r="E15" s="13"/>
      <c r="F15" s="40"/>
      <c r="G15" s="41">
        <f>SUM(G16+G125+G179+G186+G254+G294+G363+G389+G411+G500+G551+G578+G601+G608+G623+G663+G667+G675+G709+G715+G739+G636+G486+G440+G726+G721)</f>
        <v>16423105.300000001</v>
      </c>
      <c r="H15" s="41">
        <f>SUM(H16+H125+H179+H186+H254+H294+H363+H389+H411+H500+H551+H578+H601+H608+H623+H663+H667+H675+H709+H715+H739+H636+H486+H440+H726+H721)</f>
        <v>7527896.0999999978</v>
      </c>
      <c r="I15" s="42">
        <f>H15/G15*100</f>
        <v>45.83722726298295</v>
      </c>
      <c r="J15" s="25">
        <v>16423105.300000001</v>
      </c>
      <c r="L15" s="5">
        <v>7527896.0999999996</v>
      </c>
    </row>
    <row r="16" spans="1:15" s="4" customFormat="1" ht="19.899999999999999" customHeight="1" x14ac:dyDescent="0.2">
      <c r="A16" s="18" t="s">
        <v>262</v>
      </c>
      <c r="B16" s="10" t="s">
        <v>0</v>
      </c>
      <c r="C16" s="10"/>
      <c r="D16" s="10"/>
      <c r="E16" s="10"/>
      <c r="F16" s="11"/>
      <c r="G16" s="41">
        <f>SUM(G17)</f>
        <v>3075557.0999999996</v>
      </c>
      <c r="H16" s="41">
        <f t="shared" ref="H16" si="0">SUM(H17)</f>
        <v>3074141.1</v>
      </c>
      <c r="I16" s="42">
        <f t="shared" ref="I16:I67" si="1">H16/G16*100</f>
        <v>99.953959560692283</v>
      </c>
      <c r="J16" s="25"/>
    </row>
    <row r="17" spans="1:9" s="4" customFormat="1" ht="31.5" x14ac:dyDescent="0.2">
      <c r="A17" s="18" t="s">
        <v>263</v>
      </c>
      <c r="B17" s="10" t="s">
        <v>0</v>
      </c>
      <c r="C17" s="10" t="s">
        <v>46</v>
      </c>
      <c r="D17" s="10"/>
      <c r="E17" s="10"/>
      <c r="F17" s="11"/>
      <c r="G17" s="41">
        <f>SUM(G18+G81+G49+G25+G56+G89+G97+G101+G104+G108+G115+G118)</f>
        <v>3075557.0999999996</v>
      </c>
      <c r="H17" s="41">
        <f>SUM(H18+H81+H49+H25+H56+H89+H97+H101+H104+H108+H115+H118)</f>
        <v>3074141.1</v>
      </c>
      <c r="I17" s="42">
        <f t="shared" si="1"/>
        <v>99.953959560692283</v>
      </c>
    </row>
    <row r="18" spans="1:9" s="4" customFormat="1" ht="78.75" x14ac:dyDescent="0.2">
      <c r="A18" s="18" t="s">
        <v>264</v>
      </c>
      <c r="B18" s="10" t="s">
        <v>0</v>
      </c>
      <c r="C18" s="10" t="s">
        <v>46</v>
      </c>
      <c r="D18" s="10" t="s">
        <v>0</v>
      </c>
      <c r="E18" s="10"/>
      <c r="F18" s="11"/>
      <c r="G18" s="41">
        <f>SUM(G23+G21+G19)</f>
        <v>56299.5</v>
      </c>
      <c r="H18" s="41">
        <f>SUM(H23+H21+H19)</f>
        <v>56299.5</v>
      </c>
      <c r="I18" s="42">
        <f t="shared" si="1"/>
        <v>100</v>
      </c>
    </row>
    <row r="19" spans="1:9" s="4" customFormat="1" ht="34.5" customHeight="1" x14ac:dyDescent="0.2">
      <c r="A19" s="18" t="s">
        <v>265</v>
      </c>
      <c r="B19" s="10" t="s">
        <v>0</v>
      </c>
      <c r="C19" s="10" t="s">
        <v>46</v>
      </c>
      <c r="D19" s="10" t="s">
        <v>0</v>
      </c>
      <c r="E19" s="10" t="s">
        <v>266</v>
      </c>
      <c r="F19" s="11"/>
      <c r="G19" s="41">
        <f>G20</f>
        <v>47414</v>
      </c>
      <c r="H19" s="41">
        <f t="shared" ref="H19" si="2">H20</f>
        <v>47414</v>
      </c>
      <c r="I19" s="42">
        <f t="shared" si="1"/>
        <v>100</v>
      </c>
    </row>
    <row r="20" spans="1:9" s="4" customFormat="1" ht="31.5" x14ac:dyDescent="0.2">
      <c r="A20" s="17" t="s">
        <v>94</v>
      </c>
      <c r="B20" s="10" t="s">
        <v>0</v>
      </c>
      <c r="C20" s="10" t="s">
        <v>46</v>
      </c>
      <c r="D20" s="10" t="s">
        <v>0</v>
      </c>
      <c r="E20" s="10" t="s">
        <v>266</v>
      </c>
      <c r="F20" s="11" t="s">
        <v>91</v>
      </c>
      <c r="G20" s="41">
        <f>38742.6+8671.4</f>
        <v>47414</v>
      </c>
      <c r="H20" s="41">
        <f>38742.6+8671.4</f>
        <v>47414</v>
      </c>
      <c r="I20" s="42">
        <f t="shared" si="1"/>
        <v>100</v>
      </c>
    </row>
    <row r="21" spans="1:9" s="4" customFormat="1" ht="47.25" x14ac:dyDescent="0.2">
      <c r="A21" s="18" t="s">
        <v>180</v>
      </c>
      <c r="B21" s="10" t="s">
        <v>0</v>
      </c>
      <c r="C21" s="10" t="s">
        <v>46</v>
      </c>
      <c r="D21" s="10" t="s">
        <v>0</v>
      </c>
      <c r="E21" s="10" t="s">
        <v>179</v>
      </c>
      <c r="F21" s="11"/>
      <c r="G21" s="41">
        <f>G22</f>
        <v>3495.5</v>
      </c>
      <c r="H21" s="41">
        <f t="shared" ref="H21" si="3">H22</f>
        <v>3495.5</v>
      </c>
      <c r="I21" s="42">
        <f t="shared" si="1"/>
        <v>100</v>
      </c>
    </row>
    <row r="22" spans="1:9" s="4" customFormat="1" ht="31.5" x14ac:dyDescent="0.2">
      <c r="A22" s="17" t="s">
        <v>94</v>
      </c>
      <c r="B22" s="10" t="s">
        <v>0</v>
      </c>
      <c r="C22" s="10" t="s">
        <v>46</v>
      </c>
      <c r="D22" s="10" t="s">
        <v>0</v>
      </c>
      <c r="E22" s="10" t="s">
        <v>179</v>
      </c>
      <c r="F22" s="11" t="s">
        <v>91</v>
      </c>
      <c r="G22" s="41">
        <v>3495.5</v>
      </c>
      <c r="H22" s="41">
        <v>3495.5</v>
      </c>
      <c r="I22" s="42">
        <f t="shared" si="1"/>
        <v>100</v>
      </c>
    </row>
    <row r="23" spans="1:9" s="4" customFormat="1" ht="34.5" customHeight="1" x14ac:dyDescent="0.2">
      <c r="A23" s="16" t="s">
        <v>233</v>
      </c>
      <c r="B23" s="10" t="s">
        <v>0</v>
      </c>
      <c r="C23" s="10" t="s">
        <v>46</v>
      </c>
      <c r="D23" s="10" t="s">
        <v>0</v>
      </c>
      <c r="E23" s="10" t="s">
        <v>206</v>
      </c>
      <c r="F23" s="11"/>
      <c r="G23" s="41">
        <f>SUM(G24)</f>
        <v>5390</v>
      </c>
      <c r="H23" s="41">
        <f t="shared" ref="H23" si="4">SUM(H24)</f>
        <v>5390</v>
      </c>
      <c r="I23" s="42">
        <f t="shared" si="1"/>
        <v>100</v>
      </c>
    </row>
    <row r="24" spans="1:9" s="4" customFormat="1" ht="31.5" x14ac:dyDescent="0.2">
      <c r="A24" s="17" t="s">
        <v>94</v>
      </c>
      <c r="B24" s="10" t="s">
        <v>0</v>
      </c>
      <c r="C24" s="10" t="s">
        <v>46</v>
      </c>
      <c r="D24" s="10" t="s">
        <v>0</v>
      </c>
      <c r="E24" s="10" t="s">
        <v>206</v>
      </c>
      <c r="F24" s="11" t="s">
        <v>91</v>
      </c>
      <c r="G24" s="41">
        <f>5290+100</f>
        <v>5390</v>
      </c>
      <c r="H24" s="41">
        <f>5290+100</f>
        <v>5390</v>
      </c>
      <c r="I24" s="42">
        <f t="shared" si="1"/>
        <v>100</v>
      </c>
    </row>
    <row r="25" spans="1:9" ht="66.75" customHeight="1" x14ac:dyDescent="0.2">
      <c r="A25" s="18" t="s">
        <v>68</v>
      </c>
      <c r="B25" s="10" t="s">
        <v>0</v>
      </c>
      <c r="C25" s="10" t="s">
        <v>46</v>
      </c>
      <c r="D25" s="10" t="s">
        <v>1</v>
      </c>
      <c r="E25" s="10"/>
      <c r="F25" s="11"/>
      <c r="G25" s="41">
        <f>SUM(G30+G42+G46+G26+G40+G38+G36)</f>
        <v>2646096.1999999997</v>
      </c>
      <c r="H25" s="41">
        <f>SUM(H30+H42+H46+H26+H40+H38+H36)</f>
        <v>2645006.6</v>
      </c>
      <c r="I25" s="42">
        <f t="shared" si="1"/>
        <v>99.95882235876384</v>
      </c>
    </row>
    <row r="26" spans="1:9" ht="15.75" customHeight="1" x14ac:dyDescent="0.2">
      <c r="A26" s="18" t="s">
        <v>86</v>
      </c>
      <c r="B26" s="10" t="s">
        <v>0</v>
      </c>
      <c r="C26" s="10" t="s">
        <v>46</v>
      </c>
      <c r="D26" s="10" t="s">
        <v>1</v>
      </c>
      <c r="E26" s="10" t="s">
        <v>33</v>
      </c>
      <c r="F26" s="11"/>
      <c r="G26" s="41">
        <f>SUM(G27:G29)</f>
        <v>9986.3000000000011</v>
      </c>
      <c r="H26" s="41">
        <f t="shared" ref="H26" si="5">SUM(H27:H29)</f>
        <v>9986.3000000000011</v>
      </c>
      <c r="I26" s="42">
        <f t="shared" si="1"/>
        <v>100</v>
      </c>
    </row>
    <row r="27" spans="1:9" ht="66.75" customHeight="1" x14ac:dyDescent="0.2">
      <c r="A27" s="16" t="s">
        <v>92</v>
      </c>
      <c r="B27" s="10" t="s">
        <v>0</v>
      </c>
      <c r="C27" s="10" t="s">
        <v>46</v>
      </c>
      <c r="D27" s="10" t="s">
        <v>1</v>
      </c>
      <c r="E27" s="10" t="s">
        <v>33</v>
      </c>
      <c r="F27" s="11" t="s">
        <v>18</v>
      </c>
      <c r="G27" s="41">
        <f>7644.7+39+2293.7+0.1</f>
        <v>9977.5</v>
      </c>
      <c r="H27" s="41">
        <f>7644.7+39+2293.7+0.1</f>
        <v>9977.5</v>
      </c>
      <c r="I27" s="42">
        <f t="shared" si="1"/>
        <v>100</v>
      </c>
    </row>
    <row r="28" spans="1:9" s="4" customFormat="1" ht="31.5" x14ac:dyDescent="0.2">
      <c r="A28" s="16" t="s">
        <v>93</v>
      </c>
      <c r="B28" s="10" t="s">
        <v>0</v>
      </c>
      <c r="C28" s="10" t="s">
        <v>46</v>
      </c>
      <c r="D28" s="10" t="s">
        <v>1</v>
      </c>
      <c r="E28" s="10" t="s">
        <v>33</v>
      </c>
      <c r="F28" s="11" t="s">
        <v>19</v>
      </c>
      <c r="G28" s="41">
        <v>8.1999999999999993</v>
      </c>
      <c r="H28" s="41">
        <v>8.1999999999999993</v>
      </c>
      <c r="I28" s="42">
        <f t="shared" si="1"/>
        <v>100</v>
      </c>
    </row>
    <row r="29" spans="1:9" s="4" customFormat="1" x14ac:dyDescent="0.2">
      <c r="A29" s="16" t="s">
        <v>20</v>
      </c>
      <c r="B29" s="10" t="s">
        <v>0</v>
      </c>
      <c r="C29" s="10" t="s">
        <v>46</v>
      </c>
      <c r="D29" s="10" t="s">
        <v>1</v>
      </c>
      <c r="E29" s="10" t="s">
        <v>33</v>
      </c>
      <c r="F29" s="11" t="s">
        <v>21</v>
      </c>
      <c r="G29" s="41">
        <v>0.6</v>
      </c>
      <c r="H29" s="41">
        <v>0.6</v>
      </c>
      <c r="I29" s="42">
        <f t="shared" si="1"/>
        <v>100</v>
      </c>
    </row>
    <row r="30" spans="1:9" s="4" customFormat="1" ht="49.5" customHeight="1" x14ac:dyDescent="0.2">
      <c r="A30" s="18" t="s">
        <v>70</v>
      </c>
      <c r="B30" s="10" t="s">
        <v>0</v>
      </c>
      <c r="C30" s="10" t="s">
        <v>46</v>
      </c>
      <c r="D30" s="10" t="s">
        <v>1</v>
      </c>
      <c r="E30" s="10" t="s">
        <v>41</v>
      </c>
      <c r="F30" s="11"/>
      <c r="G30" s="41">
        <f>SUM(G31:G35)</f>
        <v>698093.3</v>
      </c>
      <c r="H30" s="41">
        <f t="shared" ref="H30" si="6">SUM(H31:H35)</f>
        <v>697003.70000000007</v>
      </c>
      <c r="I30" s="42">
        <f t="shared" si="1"/>
        <v>99.843917711285869</v>
      </c>
    </row>
    <row r="31" spans="1:9" s="4" customFormat="1" ht="66" customHeight="1" x14ac:dyDescent="0.2">
      <c r="A31" s="16" t="s">
        <v>92</v>
      </c>
      <c r="B31" s="10" t="s">
        <v>0</v>
      </c>
      <c r="C31" s="10" t="s">
        <v>46</v>
      </c>
      <c r="D31" s="10" t="s">
        <v>1</v>
      </c>
      <c r="E31" s="10" t="s">
        <v>41</v>
      </c>
      <c r="F31" s="11" t="s">
        <v>18</v>
      </c>
      <c r="G31" s="41">
        <v>105905.2</v>
      </c>
      <c r="H31" s="41">
        <f>105877.4</f>
        <v>105877.4</v>
      </c>
      <c r="I31" s="42">
        <f t="shared" si="1"/>
        <v>99.97375010858768</v>
      </c>
    </row>
    <row r="32" spans="1:9" s="4" customFormat="1" ht="31.5" x14ac:dyDescent="0.2">
      <c r="A32" s="16" t="s">
        <v>93</v>
      </c>
      <c r="B32" s="10" t="s">
        <v>0</v>
      </c>
      <c r="C32" s="10" t="s">
        <v>46</v>
      </c>
      <c r="D32" s="10" t="s">
        <v>1</v>
      </c>
      <c r="E32" s="10" t="s">
        <v>41</v>
      </c>
      <c r="F32" s="11" t="s">
        <v>19</v>
      </c>
      <c r="G32" s="41">
        <v>10923.6</v>
      </c>
      <c r="H32" s="41">
        <v>9873</v>
      </c>
      <c r="I32" s="42">
        <f t="shared" si="1"/>
        <v>90.382291552235529</v>
      </c>
    </row>
    <row r="33" spans="1:9" s="4" customFormat="1" x14ac:dyDescent="0.2">
      <c r="A33" s="16" t="s">
        <v>95</v>
      </c>
      <c r="B33" s="10" t="s">
        <v>0</v>
      </c>
      <c r="C33" s="10" t="s">
        <v>46</v>
      </c>
      <c r="D33" s="10" t="s">
        <v>1</v>
      </c>
      <c r="E33" s="10" t="s">
        <v>41</v>
      </c>
      <c r="F33" s="11" t="s">
        <v>90</v>
      </c>
      <c r="G33" s="41"/>
      <c r="H33" s="41"/>
      <c r="I33" s="42"/>
    </row>
    <row r="34" spans="1:9" s="4" customFormat="1" ht="31.5" x14ac:dyDescent="0.2">
      <c r="A34" s="17" t="s">
        <v>94</v>
      </c>
      <c r="B34" s="10" t="s">
        <v>0</v>
      </c>
      <c r="C34" s="10" t="s">
        <v>46</v>
      </c>
      <c r="D34" s="10" t="s">
        <v>1</v>
      </c>
      <c r="E34" s="10" t="s">
        <v>41</v>
      </c>
      <c r="F34" s="11" t="s">
        <v>91</v>
      </c>
      <c r="G34" s="41">
        <v>581237.9</v>
      </c>
      <c r="H34" s="41">
        <v>581237.9</v>
      </c>
      <c r="I34" s="42">
        <f>H34/G34*100</f>
        <v>100</v>
      </c>
    </row>
    <row r="35" spans="1:9" s="4" customFormat="1" x14ac:dyDescent="0.2">
      <c r="A35" s="16" t="s">
        <v>20</v>
      </c>
      <c r="B35" s="10" t="s">
        <v>0</v>
      </c>
      <c r="C35" s="10" t="s">
        <v>46</v>
      </c>
      <c r="D35" s="10" t="s">
        <v>1</v>
      </c>
      <c r="E35" s="10" t="s">
        <v>41</v>
      </c>
      <c r="F35" s="11" t="s">
        <v>21</v>
      </c>
      <c r="G35" s="41">
        <v>26.6</v>
      </c>
      <c r="H35" s="41">
        <v>15.4</v>
      </c>
      <c r="I35" s="42">
        <f t="shared" si="1"/>
        <v>57.894736842105267</v>
      </c>
    </row>
    <row r="36" spans="1:9" ht="31.5" x14ac:dyDescent="0.2">
      <c r="A36" s="16" t="s">
        <v>216</v>
      </c>
      <c r="B36" s="10" t="s">
        <v>0</v>
      </c>
      <c r="C36" s="10" t="s">
        <v>46</v>
      </c>
      <c r="D36" s="10" t="s">
        <v>1</v>
      </c>
      <c r="E36" s="10" t="s">
        <v>150</v>
      </c>
      <c r="F36" s="11"/>
      <c r="G36" s="41">
        <f>G37</f>
        <v>3664.4</v>
      </c>
      <c r="H36" s="41">
        <f t="shared" ref="H36" si="7">H37</f>
        <v>3664.4</v>
      </c>
      <c r="I36" s="42">
        <f t="shared" si="1"/>
        <v>100</v>
      </c>
    </row>
    <row r="37" spans="1:9" ht="31.5" x14ac:dyDescent="0.2">
      <c r="A37" s="17" t="s">
        <v>94</v>
      </c>
      <c r="B37" s="10" t="s">
        <v>0</v>
      </c>
      <c r="C37" s="10" t="s">
        <v>46</v>
      </c>
      <c r="D37" s="10" t="s">
        <v>1</v>
      </c>
      <c r="E37" s="10" t="s">
        <v>150</v>
      </c>
      <c r="F37" s="11" t="s">
        <v>91</v>
      </c>
      <c r="G37" s="41">
        <v>3664.4</v>
      </c>
      <c r="H37" s="41">
        <v>3664.4</v>
      </c>
      <c r="I37" s="42">
        <f t="shared" si="1"/>
        <v>100</v>
      </c>
    </row>
    <row r="38" spans="1:9" ht="31.5" x14ac:dyDescent="0.2">
      <c r="A38" s="16" t="s">
        <v>184</v>
      </c>
      <c r="B38" s="10" t="s">
        <v>0</v>
      </c>
      <c r="C38" s="14">
        <v>1</v>
      </c>
      <c r="D38" s="10" t="s">
        <v>1</v>
      </c>
      <c r="E38" s="10" t="s">
        <v>185</v>
      </c>
      <c r="F38" s="10"/>
      <c r="G38" s="41">
        <f>SUM(G39)</f>
        <v>23.9</v>
      </c>
      <c r="H38" s="41">
        <f t="shared" ref="H38" si="8">SUM(H39)</f>
        <v>23.9</v>
      </c>
      <c r="I38" s="42">
        <f t="shared" si="1"/>
        <v>100</v>
      </c>
    </row>
    <row r="39" spans="1:9" ht="31.5" x14ac:dyDescent="0.2">
      <c r="A39" s="16" t="s">
        <v>93</v>
      </c>
      <c r="B39" s="10" t="s">
        <v>0</v>
      </c>
      <c r="C39" s="14">
        <v>1</v>
      </c>
      <c r="D39" s="10" t="s">
        <v>1</v>
      </c>
      <c r="E39" s="10" t="s">
        <v>185</v>
      </c>
      <c r="F39" s="10" t="s">
        <v>19</v>
      </c>
      <c r="G39" s="41">
        <v>23.9</v>
      </c>
      <c r="H39" s="41">
        <v>23.9</v>
      </c>
      <c r="I39" s="42">
        <f t="shared" si="1"/>
        <v>100</v>
      </c>
    </row>
    <row r="40" spans="1:9" ht="20.25" customHeight="1" x14ac:dyDescent="0.2">
      <c r="A40" s="16" t="s">
        <v>190</v>
      </c>
      <c r="B40" s="10" t="s">
        <v>0</v>
      </c>
      <c r="C40" s="10" t="s">
        <v>46</v>
      </c>
      <c r="D40" s="10" t="s">
        <v>1</v>
      </c>
      <c r="E40" s="10" t="s">
        <v>191</v>
      </c>
      <c r="F40" s="11"/>
      <c r="G40" s="41">
        <f>SUM(G41)</f>
        <v>13.6</v>
      </c>
      <c r="H40" s="41">
        <f t="shared" ref="H40" si="9">SUM(H41)</f>
        <v>13.6</v>
      </c>
      <c r="I40" s="42">
        <f t="shared" si="1"/>
        <v>100</v>
      </c>
    </row>
    <row r="41" spans="1:9" ht="31.5" x14ac:dyDescent="0.2">
      <c r="A41" s="16" t="s">
        <v>93</v>
      </c>
      <c r="B41" s="10" t="s">
        <v>0</v>
      </c>
      <c r="C41" s="10" t="s">
        <v>46</v>
      </c>
      <c r="D41" s="10" t="s">
        <v>1</v>
      </c>
      <c r="E41" s="10" t="s">
        <v>191</v>
      </c>
      <c r="F41" s="11" t="s">
        <v>19</v>
      </c>
      <c r="G41" s="41">
        <v>13.6</v>
      </c>
      <c r="H41" s="41">
        <v>13.6</v>
      </c>
      <c r="I41" s="42">
        <f t="shared" si="1"/>
        <v>100</v>
      </c>
    </row>
    <row r="42" spans="1:9" ht="79.5" customHeight="1" x14ac:dyDescent="0.2">
      <c r="A42" s="18" t="s">
        <v>153</v>
      </c>
      <c r="B42" s="10" t="s">
        <v>0</v>
      </c>
      <c r="C42" s="10" t="s">
        <v>46</v>
      </c>
      <c r="D42" s="10" t="s">
        <v>1</v>
      </c>
      <c r="E42" s="10" t="s">
        <v>75</v>
      </c>
      <c r="F42" s="11"/>
      <c r="G42" s="41">
        <f>SUM(G43:G45)</f>
        <v>10035.299999999999</v>
      </c>
      <c r="H42" s="41">
        <f t="shared" ref="H42" si="10">SUM(H43:H45)</f>
        <v>10035.299999999999</v>
      </c>
      <c r="I42" s="42">
        <f t="shared" si="1"/>
        <v>100</v>
      </c>
    </row>
    <row r="43" spans="1:9" ht="66" customHeight="1" x14ac:dyDescent="0.2">
      <c r="A43" s="16" t="s">
        <v>92</v>
      </c>
      <c r="B43" s="10" t="s">
        <v>0</v>
      </c>
      <c r="C43" s="10" t="s">
        <v>46</v>
      </c>
      <c r="D43" s="10" t="s">
        <v>1</v>
      </c>
      <c r="E43" s="10" t="s">
        <v>75</v>
      </c>
      <c r="F43" s="11" t="s">
        <v>18</v>
      </c>
      <c r="G43" s="41">
        <v>73.2</v>
      </c>
      <c r="H43" s="41">
        <v>73.2</v>
      </c>
      <c r="I43" s="42">
        <f t="shared" si="1"/>
        <v>100</v>
      </c>
    </row>
    <row r="44" spans="1:9" ht="35.25" customHeight="1" x14ac:dyDescent="0.2">
      <c r="A44" s="16" t="s">
        <v>88</v>
      </c>
      <c r="B44" s="10" t="s">
        <v>0</v>
      </c>
      <c r="C44" s="10" t="s">
        <v>46</v>
      </c>
      <c r="D44" s="10" t="s">
        <v>1</v>
      </c>
      <c r="E44" s="10" t="s">
        <v>75</v>
      </c>
      <c r="F44" s="11" t="s">
        <v>19</v>
      </c>
      <c r="G44" s="41">
        <v>97.7</v>
      </c>
      <c r="H44" s="41">
        <v>97.7</v>
      </c>
      <c r="I44" s="42">
        <f t="shared" si="1"/>
        <v>100</v>
      </c>
    </row>
    <row r="45" spans="1:9" ht="18.75" customHeight="1" x14ac:dyDescent="0.2">
      <c r="A45" s="16" t="s">
        <v>89</v>
      </c>
      <c r="B45" s="10" t="s">
        <v>0</v>
      </c>
      <c r="C45" s="10" t="s">
        <v>46</v>
      </c>
      <c r="D45" s="10" t="s">
        <v>1</v>
      </c>
      <c r="E45" s="10" t="s">
        <v>75</v>
      </c>
      <c r="F45" s="11" t="s">
        <v>90</v>
      </c>
      <c r="G45" s="41">
        <v>9864.4</v>
      </c>
      <c r="H45" s="41">
        <v>9864.4</v>
      </c>
      <c r="I45" s="42">
        <f t="shared" si="1"/>
        <v>100</v>
      </c>
    </row>
    <row r="46" spans="1:9" ht="78.75" x14ac:dyDescent="0.2">
      <c r="A46" s="18" t="s">
        <v>154</v>
      </c>
      <c r="B46" s="10" t="s">
        <v>0</v>
      </c>
      <c r="C46" s="10" t="s">
        <v>46</v>
      </c>
      <c r="D46" s="10" t="s">
        <v>1</v>
      </c>
      <c r="E46" s="10" t="s">
        <v>69</v>
      </c>
      <c r="F46" s="11"/>
      <c r="G46" s="41">
        <f>SUM(G47:G48)</f>
        <v>1924279.4000000001</v>
      </c>
      <c r="H46" s="41">
        <f t="shared" ref="H46" si="11">SUM(H47:H48)</f>
        <v>1924279.4000000001</v>
      </c>
      <c r="I46" s="42">
        <f t="shared" si="1"/>
        <v>100</v>
      </c>
    </row>
    <row r="47" spans="1:9" ht="69" customHeight="1" x14ac:dyDescent="0.2">
      <c r="A47" s="16" t="s">
        <v>92</v>
      </c>
      <c r="B47" s="10" t="s">
        <v>0</v>
      </c>
      <c r="C47" s="10" t="s">
        <v>46</v>
      </c>
      <c r="D47" s="10" t="s">
        <v>1</v>
      </c>
      <c r="E47" s="10" t="s">
        <v>69</v>
      </c>
      <c r="F47" s="11" t="s">
        <v>18</v>
      </c>
      <c r="G47" s="41">
        <f>8773.5+16038.5-335-910.4+1574.2+315.8+312.3+1417.4+175</f>
        <v>27361.3</v>
      </c>
      <c r="H47" s="41">
        <f t="shared" ref="H47" si="12">8773.5+16038.5-335-910.4+1574.2+315.8+312.3+1417.4+175</f>
        <v>27361.3</v>
      </c>
      <c r="I47" s="42">
        <f t="shared" si="1"/>
        <v>100</v>
      </c>
    </row>
    <row r="48" spans="1:9" ht="31.5" x14ac:dyDescent="0.2">
      <c r="A48" s="17" t="s">
        <v>94</v>
      </c>
      <c r="B48" s="10" t="s">
        <v>0</v>
      </c>
      <c r="C48" s="10" t="s">
        <v>46</v>
      </c>
      <c r="D48" s="10" t="s">
        <v>1</v>
      </c>
      <c r="E48" s="10" t="s">
        <v>69</v>
      </c>
      <c r="F48" s="11" t="s">
        <v>91</v>
      </c>
      <c r="G48" s="41">
        <f>584902.5+1057940.8+11295.2+335-5622.5+910.4+86463.3+18479.7+16010.8+1060.7-(1852.3)+18222.5+2600+80600.1+13896.3+10164.8+1510.8</f>
        <v>1896918.1</v>
      </c>
      <c r="H48" s="41">
        <f t="shared" ref="H48" si="13">584902.5+1057940.8+11295.2+335-5622.5+910.4+86463.3+18479.7+16010.8+1060.7-(1852.3)+18222.5+2600+80600.1+13896.3+10164.8+1510.8</f>
        <v>1896918.1</v>
      </c>
      <c r="I48" s="42">
        <f t="shared" si="1"/>
        <v>100</v>
      </c>
    </row>
    <row r="49" spans="1:9" s="4" customFormat="1" ht="47.25" x14ac:dyDescent="0.2">
      <c r="A49" s="18" t="s">
        <v>80</v>
      </c>
      <c r="B49" s="10" t="s">
        <v>0</v>
      </c>
      <c r="C49" s="10" t="s">
        <v>46</v>
      </c>
      <c r="D49" s="10" t="s">
        <v>2</v>
      </c>
      <c r="E49" s="10"/>
      <c r="F49" s="11"/>
      <c r="G49" s="41">
        <f>SUM(G50+G53)</f>
        <v>2383.3000000000002</v>
      </c>
      <c r="H49" s="41">
        <f>SUM(H50+H53)</f>
        <v>2381.5</v>
      </c>
      <c r="I49" s="42">
        <f t="shared" si="1"/>
        <v>99.924474468174367</v>
      </c>
    </row>
    <row r="50" spans="1:9" s="4" customFormat="1" ht="31.5" x14ac:dyDescent="0.2">
      <c r="A50" s="18" t="s">
        <v>267</v>
      </c>
      <c r="B50" s="10" t="s">
        <v>0</v>
      </c>
      <c r="C50" s="10" t="s">
        <v>46</v>
      </c>
      <c r="D50" s="10" t="s">
        <v>2</v>
      </c>
      <c r="E50" s="10" t="s">
        <v>81</v>
      </c>
      <c r="F50" s="11"/>
      <c r="G50" s="41">
        <f>SUM(G51:G52)</f>
        <v>1199.8</v>
      </c>
      <c r="H50" s="41">
        <f>SUM(H51:H52)</f>
        <v>1198.7</v>
      </c>
      <c r="I50" s="42">
        <f t="shared" si="1"/>
        <v>99.908318053008841</v>
      </c>
    </row>
    <row r="51" spans="1:9" s="4" customFormat="1" ht="66" customHeight="1" x14ac:dyDescent="0.2">
      <c r="A51" s="16" t="s">
        <v>92</v>
      </c>
      <c r="B51" s="10" t="s">
        <v>0</v>
      </c>
      <c r="C51" s="10" t="s">
        <v>46</v>
      </c>
      <c r="D51" s="10" t="s">
        <v>2</v>
      </c>
      <c r="E51" s="10" t="s">
        <v>81</v>
      </c>
      <c r="F51" s="11" t="s">
        <v>18</v>
      </c>
      <c r="G51" s="41">
        <v>727.1</v>
      </c>
      <c r="H51" s="41">
        <v>726</v>
      </c>
      <c r="I51" s="42">
        <f t="shared" si="1"/>
        <v>99.848714069591523</v>
      </c>
    </row>
    <row r="52" spans="1:9" s="4" customFormat="1" ht="31.5" x14ac:dyDescent="0.2">
      <c r="A52" s="16" t="s">
        <v>93</v>
      </c>
      <c r="B52" s="10" t="s">
        <v>0</v>
      </c>
      <c r="C52" s="10" t="s">
        <v>46</v>
      </c>
      <c r="D52" s="10" t="s">
        <v>2</v>
      </c>
      <c r="E52" s="10" t="s">
        <v>81</v>
      </c>
      <c r="F52" s="11" t="s">
        <v>19</v>
      </c>
      <c r="G52" s="41">
        <v>472.7</v>
      </c>
      <c r="H52" s="41">
        <v>472.7</v>
      </c>
      <c r="I52" s="42">
        <f t="shared" si="1"/>
        <v>100</v>
      </c>
    </row>
    <row r="53" spans="1:9" s="4" customFormat="1" ht="78.75" x14ac:dyDescent="0.2">
      <c r="A53" s="16" t="s">
        <v>114</v>
      </c>
      <c r="B53" s="10" t="s">
        <v>0</v>
      </c>
      <c r="C53" s="10" t="s">
        <v>46</v>
      </c>
      <c r="D53" s="10" t="s">
        <v>2</v>
      </c>
      <c r="E53" s="10" t="s">
        <v>113</v>
      </c>
      <c r="F53" s="11"/>
      <c r="G53" s="41">
        <f>G54+G55</f>
        <v>1183.5</v>
      </c>
      <c r="H53" s="41">
        <f>H54+H55</f>
        <v>1182.8</v>
      </c>
      <c r="I53" s="42">
        <f t="shared" si="1"/>
        <v>99.940853400929441</v>
      </c>
    </row>
    <row r="54" spans="1:9" s="4" customFormat="1" ht="66.75" customHeight="1" x14ac:dyDescent="0.2">
      <c r="A54" s="16" t="s">
        <v>92</v>
      </c>
      <c r="B54" s="10" t="s">
        <v>0</v>
      </c>
      <c r="C54" s="10" t="s">
        <v>46</v>
      </c>
      <c r="D54" s="10" t="s">
        <v>2</v>
      </c>
      <c r="E54" s="10" t="s">
        <v>113</v>
      </c>
      <c r="F54" s="11" t="s">
        <v>18</v>
      </c>
      <c r="G54" s="41">
        <v>917.3</v>
      </c>
      <c r="H54" s="41">
        <v>916.6</v>
      </c>
      <c r="I54" s="42">
        <f t="shared" si="1"/>
        <v>99.923689087539529</v>
      </c>
    </row>
    <row r="55" spans="1:9" s="4" customFormat="1" ht="31.5" x14ac:dyDescent="0.2">
      <c r="A55" s="17" t="s">
        <v>94</v>
      </c>
      <c r="B55" s="10" t="s">
        <v>0</v>
      </c>
      <c r="C55" s="10" t="s">
        <v>46</v>
      </c>
      <c r="D55" s="10" t="s">
        <v>2</v>
      </c>
      <c r="E55" s="10" t="s">
        <v>113</v>
      </c>
      <c r="F55" s="11" t="s">
        <v>91</v>
      </c>
      <c r="G55" s="41">
        <v>266.2</v>
      </c>
      <c r="H55" s="41">
        <v>266.2</v>
      </c>
      <c r="I55" s="42">
        <f t="shared" si="1"/>
        <v>100</v>
      </c>
    </row>
    <row r="56" spans="1:9" ht="31.5" x14ac:dyDescent="0.2">
      <c r="A56" s="18" t="s">
        <v>71</v>
      </c>
      <c r="B56" s="10" t="s">
        <v>0</v>
      </c>
      <c r="C56" s="10" t="s">
        <v>46</v>
      </c>
      <c r="D56" s="10" t="s">
        <v>3</v>
      </c>
      <c r="E56" s="10"/>
      <c r="F56" s="11"/>
      <c r="G56" s="41">
        <f>SUM(G59+G71+G61+G63+G74+G79+G65+G69+G57+G77+G67)</f>
        <v>180959.39999999997</v>
      </c>
      <c r="H56" s="41">
        <f>SUM(H59+H71+H61+H63+H74+H79+H65+H69+H57+H77+H67)</f>
        <v>180959.39999999997</v>
      </c>
      <c r="I56" s="42">
        <f t="shared" si="1"/>
        <v>100</v>
      </c>
    </row>
    <row r="57" spans="1:9" ht="78.75" x14ac:dyDescent="0.2">
      <c r="A57" s="18" t="s">
        <v>268</v>
      </c>
      <c r="B57" s="10" t="s">
        <v>0</v>
      </c>
      <c r="C57" s="10" t="s">
        <v>46</v>
      </c>
      <c r="D57" s="10" t="s">
        <v>3</v>
      </c>
      <c r="E57" s="10" t="s">
        <v>219</v>
      </c>
      <c r="F57" s="11"/>
      <c r="G57" s="41">
        <f>G58</f>
        <v>34323</v>
      </c>
      <c r="H57" s="41">
        <f t="shared" ref="H57" si="14">H58</f>
        <v>34323</v>
      </c>
      <c r="I57" s="42">
        <f t="shared" si="1"/>
        <v>100</v>
      </c>
    </row>
    <row r="58" spans="1:9" ht="31.5" x14ac:dyDescent="0.2">
      <c r="A58" s="17" t="s">
        <v>94</v>
      </c>
      <c r="B58" s="10" t="s">
        <v>0</v>
      </c>
      <c r="C58" s="10" t="s">
        <v>46</v>
      </c>
      <c r="D58" s="10" t="s">
        <v>3</v>
      </c>
      <c r="E58" s="10" t="s">
        <v>219</v>
      </c>
      <c r="F58" s="11" t="s">
        <v>91</v>
      </c>
      <c r="G58" s="41">
        <v>34323</v>
      </c>
      <c r="H58" s="41">
        <v>34323</v>
      </c>
      <c r="I58" s="42">
        <f t="shared" si="1"/>
        <v>100</v>
      </c>
    </row>
    <row r="59" spans="1:9" ht="49.5" customHeight="1" x14ac:dyDescent="0.2">
      <c r="A59" s="19" t="s">
        <v>119</v>
      </c>
      <c r="B59" s="10" t="s">
        <v>0</v>
      </c>
      <c r="C59" s="10" t="s">
        <v>46</v>
      </c>
      <c r="D59" s="10" t="s">
        <v>3</v>
      </c>
      <c r="E59" s="10" t="s">
        <v>72</v>
      </c>
      <c r="F59" s="11"/>
      <c r="G59" s="41">
        <f>SUM(G60:G60)</f>
        <v>2292.1</v>
      </c>
      <c r="H59" s="41">
        <f t="shared" ref="H59" si="15">SUM(H60:H60)</f>
        <v>2292.1</v>
      </c>
      <c r="I59" s="42">
        <f t="shared" si="1"/>
        <v>100</v>
      </c>
    </row>
    <row r="60" spans="1:9" ht="31.5" x14ac:dyDescent="0.2">
      <c r="A60" s="17" t="s">
        <v>94</v>
      </c>
      <c r="B60" s="10" t="s">
        <v>0</v>
      </c>
      <c r="C60" s="10" t="s">
        <v>46</v>
      </c>
      <c r="D60" s="10" t="s">
        <v>3</v>
      </c>
      <c r="E60" s="10" t="s">
        <v>72</v>
      </c>
      <c r="F60" s="11" t="s">
        <v>91</v>
      </c>
      <c r="G60" s="41">
        <v>2292.1</v>
      </c>
      <c r="H60" s="41">
        <v>2292.1</v>
      </c>
      <c r="I60" s="42">
        <f t="shared" si="1"/>
        <v>100</v>
      </c>
    </row>
    <row r="61" spans="1:9" ht="32.25" customHeight="1" x14ac:dyDescent="0.2">
      <c r="A61" s="19" t="s">
        <v>125</v>
      </c>
      <c r="B61" s="10" t="s">
        <v>0</v>
      </c>
      <c r="C61" s="10" t="s">
        <v>46</v>
      </c>
      <c r="D61" s="10" t="s">
        <v>3</v>
      </c>
      <c r="E61" s="10" t="s">
        <v>120</v>
      </c>
      <c r="F61" s="11"/>
      <c r="G61" s="41">
        <f>SUM(G62)</f>
        <v>13568.899999999996</v>
      </c>
      <c r="H61" s="41">
        <f t="shared" ref="H61" si="16">SUM(H62)</f>
        <v>13568.899999999996</v>
      </c>
      <c r="I61" s="42">
        <f t="shared" si="1"/>
        <v>100</v>
      </c>
    </row>
    <row r="62" spans="1:9" ht="31.5" x14ac:dyDescent="0.2">
      <c r="A62" s="17" t="s">
        <v>94</v>
      </c>
      <c r="B62" s="10" t="s">
        <v>0</v>
      </c>
      <c r="C62" s="10" t="s">
        <v>46</v>
      </c>
      <c r="D62" s="10" t="s">
        <v>3</v>
      </c>
      <c r="E62" s="10" t="s">
        <v>120</v>
      </c>
      <c r="F62" s="11" t="s">
        <v>91</v>
      </c>
      <c r="G62" s="41">
        <f>11420.3+11420.4-9271.7-0.1</f>
        <v>13568.899999999996</v>
      </c>
      <c r="H62" s="41">
        <f t="shared" ref="H62" si="17">11420.3+11420.4-9271.7-0.1</f>
        <v>13568.899999999996</v>
      </c>
      <c r="I62" s="42">
        <f t="shared" si="1"/>
        <v>100</v>
      </c>
    </row>
    <row r="63" spans="1:9" ht="111.75" customHeight="1" x14ac:dyDescent="0.2">
      <c r="A63" s="16" t="s">
        <v>175</v>
      </c>
      <c r="B63" s="10" t="s">
        <v>0</v>
      </c>
      <c r="C63" s="10" t="s">
        <v>46</v>
      </c>
      <c r="D63" s="10" t="s">
        <v>3</v>
      </c>
      <c r="E63" s="10" t="s">
        <v>163</v>
      </c>
      <c r="F63" s="11"/>
      <c r="G63" s="41">
        <f>G64</f>
        <v>1094.2</v>
      </c>
      <c r="H63" s="41">
        <f t="shared" ref="H63" si="18">H64</f>
        <v>1094.2</v>
      </c>
      <c r="I63" s="42">
        <f t="shared" si="1"/>
        <v>100</v>
      </c>
    </row>
    <row r="64" spans="1:9" s="4" customFormat="1" ht="31.5" x14ac:dyDescent="0.2">
      <c r="A64" s="17" t="s">
        <v>94</v>
      </c>
      <c r="B64" s="10" t="s">
        <v>0</v>
      </c>
      <c r="C64" s="10" t="s">
        <v>46</v>
      </c>
      <c r="D64" s="10" t="s">
        <v>3</v>
      </c>
      <c r="E64" s="10" t="s">
        <v>163</v>
      </c>
      <c r="F64" s="11" t="s">
        <v>91</v>
      </c>
      <c r="G64" s="41">
        <f>338.6+672.4+244.3-161.1</f>
        <v>1094.2</v>
      </c>
      <c r="H64" s="41">
        <f t="shared" ref="H64" si="19">338.6+672.4+244.3-161.1</f>
        <v>1094.2</v>
      </c>
      <c r="I64" s="42">
        <f t="shared" si="1"/>
        <v>100</v>
      </c>
    </row>
    <row r="65" spans="1:9" s="4" customFormat="1" ht="21.75" customHeight="1" x14ac:dyDescent="0.2">
      <c r="A65" s="16" t="s">
        <v>220</v>
      </c>
      <c r="B65" s="10" t="s">
        <v>0</v>
      </c>
      <c r="C65" s="10" t="s">
        <v>46</v>
      </c>
      <c r="D65" s="10" t="s">
        <v>3</v>
      </c>
      <c r="E65" s="10" t="s">
        <v>221</v>
      </c>
      <c r="F65" s="11"/>
      <c r="G65" s="41">
        <f>SUM(G66)</f>
        <v>2493.4</v>
      </c>
      <c r="H65" s="41">
        <f t="shared" ref="H65" si="20">SUM(H66)</f>
        <v>2493.4</v>
      </c>
      <c r="I65" s="42">
        <f t="shared" si="1"/>
        <v>100</v>
      </c>
    </row>
    <row r="66" spans="1:9" s="4" customFormat="1" ht="31.5" x14ac:dyDescent="0.2">
      <c r="A66" s="17" t="s">
        <v>94</v>
      </c>
      <c r="B66" s="10" t="s">
        <v>0</v>
      </c>
      <c r="C66" s="10" t="s">
        <v>46</v>
      </c>
      <c r="D66" s="10" t="s">
        <v>3</v>
      </c>
      <c r="E66" s="10" t="s">
        <v>221</v>
      </c>
      <c r="F66" s="11" t="s">
        <v>91</v>
      </c>
      <c r="G66" s="41">
        <f>725.7+725.8+961.5+80.4</f>
        <v>2493.4</v>
      </c>
      <c r="H66" s="41">
        <f t="shared" ref="H66" si="21">725.7+725.8+961.5+80.4</f>
        <v>2493.4</v>
      </c>
      <c r="I66" s="42">
        <f t="shared" si="1"/>
        <v>100</v>
      </c>
    </row>
    <row r="67" spans="1:9" s="4" customFormat="1" ht="94.5" x14ac:dyDescent="0.2">
      <c r="A67" s="17" t="s">
        <v>269</v>
      </c>
      <c r="B67" s="10" t="s">
        <v>0</v>
      </c>
      <c r="C67" s="10" t="s">
        <v>46</v>
      </c>
      <c r="D67" s="10" t="s">
        <v>3</v>
      </c>
      <c r="E67" s="10" t="s">
        <v>270</v>
      </c>
      <c r="F67" s="11"/>
      <c r="G67" s="41">
        <f>G68</f>
        <v>53</v>
      </c>
      <c r="H67" s="41">
        <f t="shared" ref="H67" si="22">H68</f>
        <v>53</v>
      </c>
      <c r="I67" s="42">
        <f t="shared" si="1"/>
        <v>100</v>
      </c>
    </row>
    <row r="68" spans="1:9" s="4" customFormat="1" ht="31.5" x14ac:dyDescent="0.2">
      <c r="A68" s="17" t="s">
        <v>94</v>
      </c>
      <c r="B68" s="10" t="s">
        <v>0</v>
      </c>
      <c r="C68" s="10" t="s">
        <v>46</v>
      </c>
      <c r="D68" s="10" t="s">
        <v>3</v>
      </c>
      <c r="E68" s="10" t="s">
        <v>270</v>
      </c>
      <c r="F68" s="11" t="s">
        <v>91</v>
      </c>
      <c r="G68" s="41">
        <v>53</v>
      </c>
      <c r="H68" s="41">
        <v>53</v>
      </c>
      <c r="I68" s="42">
        <f t="shared" ref="I68:I117" si="23">H68/G68*100</f>
        <v>100</v>
      </c>
    </row>
    <row r="69" spans="1:9" s="4" customFormat="1" ht="37.5" customHeight="1" x14ac:dyDescent="0.2">
      <c r="A69" s="16" t="s">
        <v>271</v>
      </c>
      <c r="B69" s="10" t="s">
        <v>0</v>
      </c>
      <c r="C69" s="10" t="s">
        <v>46</v>
      </c>
      <c r="D69" s="10" t="s">
        <v>3</v>
      </c>
      <c r="E69" s="10" t="s">
        <v>272</v>
      </c>
      <c r="F69" s="11"/>
      <c r="G69" s="41">
        <f>G70</f>
        <v>13.4</v>
      </c>
      <c r="H69" s="41">
        <f t="shared" ref="H69" si="24">H70</f>
        <v>13.4</v>
      </c>
      <c r="I69" s="42">
        <f t="shared" si="23"/>
        <v>100</v>
      </c>
    </row>
    <row r="70" spans="1:9" s="4" customFormat="1" ht="31.5" x14ac:dyDescent="0.2">
      <c r="A70" s="17" t="s">
        <v>94</v>
      </c>
      <c r="B70" s="10" t="s">
        <v>0</v>
      </c>
      <c r="C70" s="10" t="s">
        <v>46</v>
      </c>
      <c r="D70" s="10" t="s">
        <v>3</v>
      </c>
      <c r="E70" s="10" t="s">
        <v>272</v>
      </c>
      <c r="F70" s="11" t="s">
        <v>91</v>
      </c>
      <c r="G70" s="41">
        <v>13.4</v>
      </c>
      <c r="H70" s="41">
        <v>13.4</v>
      </c>
      <c r="I70" s="42">
        <f t="shared" si="23"/>
        <v>100</v>
      </c>
    </row>
    <row r="71" spans="1:9" s="4" customFormat="1" ht="158.25" customHeight="1" x14ac:dyDescent="0.2">
      <c r="A71" s="18" t="s">
        <v>237</v>
      </c>
      <c r="B71" s="10" t="s">
        <v>0</v>
      </c>
      <c r="C71" s="10" t="s">
        <v>46</v>
      </c>
      <c r="D71" s="10" t="s">
        <v>3</v>
      </c>
      <c r="E71" s="10" t="s">
        <v>73</v>
      </c>
      <c r="F71" s="11"/>
      <c r="G71" s="41">
        <f>SUM(G72:G73)</f>
        <v>32276.800000000003</v>
      </c>
      <c r="H71" s="41">
        <f t="shared" ref="H71" si="25">SUM(H72:H73)</f>
        <v>32276.800000000003</v>
      </c>
      <c r="I71" s="42">
        <f t="shared" si="23"/>
        <v>100</v>
      </c>
    </row>
    <row r="72" spans="1:9" s="4" customFormat="1" ht="66.75" customHeight="1" x14ac:dyDescent="0.2">
      <c r="A72" s="16" t="s">
        <v>92</v>
      </c>
      <c r="B72" s="10" t="s">
        <v>0</v>
      </c>
      <c r="C72" s="10" t="s">
        <v>46</v>
      </c>
      <c r="D72" s="10" t="s">
        <v>3</v>
      </c>
      <c r="E72" s="10" t="s">
        <v>73</v>
      </c>
      <c r="F72" s="11" t="s">
        <v>18</v>
      </c>
      <c r="G72" s="41">
        <f>548.7-71.8</f>
        <v>476.90000000000003</v>
      </c>
      <c r="H72" s="41">
        <f t="shared" ref="H72" si="26">548.7-71.8</f>
        <v>476.90000000000003</v>
      </c>
      <c r="I72" s="42">
        <f t="shared" si="23"/>
        <v>100</v>
      </c>
    </row>
    <row r="73" spans="1:9" s="4" customFormat="1" ht="31.5" x14ac:dyDescent="0.2">
      <c r="A73" s="17" t="s">
        <v>94</v>
      </c>
      <c r="B73" s="10" t="s">
        <v>0</v>
      </c>
      <c r="C73" s="10" t="s">
        <v>46</v>
      </c>
      <c r="D73" s="10" t="s">
        <v>3</v>
      </c>
      <c r="E73" s="10" t="s">
        <v>73</v>
      </c>
      <c r="F73" s="11" t="s">
        <v>91</v>
      </c>
      <c r="G73" s="41">
        <f>36581.3-3680-1101.4</f>
        <v>31799.9</v>
      </c>
      <c r="H73" s="41">
        <f t="shared" ref="H73" si="27">36581.3-3680-1101.4</f>
        <v>31799.9</v>
      </c>
      <c r="I73" s="42">
        <f t="shared" si="23"/>
        <v>100</v>
      </c>
    </row>
    <row r="74" spans="1:9" s="4" customFormat="1" ht="110.25" x14ac:dyDescent="0.2">
      <c r="A74" s="16" t="s">
        <v>273</v>
      </c>
      <c r="B74" s="10" t="s">
        <v>0</v>
      </c>
      <c r="C74" s="10" t="s">
        <v>46</v>
      </c>
      <c r="D74" s="10" t="s">
        <v>3</v>
      </c>
      <c r="E74" s="10" t="s">
        <v>195</v>
      </c>
      <c r="F74" s="11"/>
      <c r="G74" s="41">
        <f>SUM(G75+G76)</f>
        <v>2361</v>
      </c>
      <c r="H74" s="41">
        <f t="shared" ref="H74" si="28">SUM(H75+H76)</f>
        <v>2361</v>
      </c>
      <c r="I74" s="42">
        <f t="shared" si="23"/>
        <v>100</v>
      </c>
    </row>
    <row r="75" spans="1:9" s="4" customFormat="1" ht="64.5" customHeight="1" x14ac:dyDescent="0.2">
      <c r="A75" s="16" t="s">
        <v>92</v>
      </c>
      <c r="B75" s="10" t="s">
        <v>0</v>
      </c>
      <c r="C75" s="10" t="s">
        <v>46</v>
      </c>
      <c r="D75" s="10" t="s">
        <v>3</v>
      </c>
      <c r="E75" s="10" t="s">
        <v>195</v>
      </c>
      <c r="F75" s="11" t="s">
        <v>18</v>
      </c>
      <c r="G75" s="41">
        <f>31.1+3.7</f>
        <v>34.800000000000004</v>
      </c>
      <c r="H75" s="41">
        <f t="shared" ref="H75" si="29">31.1+3.7</f>
        <v>34.800000000000004</v>
      </c>
      <c r="I75" s="42">
        <f t="shared" si="23"/>
        <v>100</v>
      </c>
    </row>
    <row r="76" spans="1:9" s="4" customFormat="1" ht="31.5" x14ac:dyDescent="0.2">
      <c r="A76" s="17" t="s">
        <v>94</v>
      </c>
      <c r="B76" s="10" t="s">
        <v>0</v>
      </c>
      <c r="C76" s="10" t="s">
        <v>46</v>
      </c>
      <c r="D76" s="10" t="s">
        <v>3</v>
      </c>
      <c r="E76" s="10" t="s">
        <v>195</v>
      </c>
      <c r="F76" s="11" t="s">
        <v>91</v>
      </c>
      <c r="G76" s="41">
        <f>2074.3+153.2+98.7</f>
        <v>2326.1999999999998</v>
      </c>
      <c r="H76" s="41">
        <f t="shared" ref="H76" si="30">2074.3+153.2+98.7</f>
        <v>2326.1999999999998</v>
      </c>
      <c r="I76" s="42">
        <f t="shared" si="23"/>
        <v>100</v>
      </c>
    </row>
    <row r="77" spans="1:9" s="4" customFormat="1" ht="114.75" customHeight="1" x14ac:dyDescent="0.2">
      <c r="A77" s="16" t="s">
        <v>274</v>
      </c>
      <c r="B77" s="10" t="s">
        <v>0</v>
      </c>
      <c r="C77" s="10" t="s">
        <v>46</v>
      </c>
      <c r="D77" s="10" t="s">
        <v>3</v>
      </c>
      <c r="E77" s="10" t="s">
        <v>275</v>
      </c>
      <c r="F77" s="11"/>
      <c r="G77" s="41">
        <f>G78</f>
        <v>75507.399999999994</v>
      </c>
      <c r="H77" s="41">
        <f t="shared" ref="H77" si="31">H78</f>
        <v>75507.399999999994</v>
      </c>
      <c r="I77" s="42">
        <f t="shared" si="23"/>
        <v>100</v>
      </c>
    </row>
    <row r="78" spans="1:9" s="4" customFormat="1" ht="31.5" x14ac:dyDescent="0.2">
      <c r="A78" s="17" t="s">
        <v>94</v>
      </c>
      <c r="B78" s="10" t="s">
        <v>0</v>
      </c>
      <c r="C78" s="10" t="s">
        <v>46</v>
      </c>
      <c r="D78" s="10" t="s">
        <v>3</v>
      </c>
      <c r="E78" s="10" t="s">
        <v>275</v>
      </c>
      <c r="F78" s="11" t="s">
        <v>91</v>
      </c>
      <c r="G78" s="41">
        <f>86909.5+5547.5-15932.6-1017</f>
        <v>75507.399999999994</v>
      </c>
      <c r="H78" s="41">
        <f t="shared" ref="H78" si="32">86909.5+5547.5-15932.6-1017</f>
        <v>75507.399999999994</v>
      </c>
      <c r="I78" s="42">
        <f t="shared" si="23"/>
        <v>100</v>
      </c>
    </row>
    <row r="79" spans="1:9" s="4" customFormat="1" ht="49.5" customHeight="1" x14ac:dyDescent="0.2">
      <c r="A79" s="16" t="s">
        <v>238</v>
      </c>
      <c r="B79" s="10" t="s">
        <v>0</v>
      </c>
      <c r="C79" s="10" t="s">
        <v>46</v>
      </c>
      <c r="D79" s="10" t="s">
        <v>3</v>
      </c>
      <c r="E79" s="10" t="s">
        <v>194</v>
      </c>
      <c r="F79" s="11"/>
      <c r="G79" s="41">
        <f>SUM(G80)</f>
        <v>16976.2</v>
      </c>
      <c r="H79" s="41">
        <f t="shared" ref="H79" si="33">SUM(H80)</f>
        <v>16976.2</v>
      </c>
      <c r="I79" s="42">
        <f t="shared" si="23"/>
        <v>100</v>
      </c>
    </row>
    <row r="80" spans="1:9" s="4" customFormat="1" ht="31.5" x14ac:dyDescent="0.2">
      <c r="A80" s="17" t="s">
        <v>94</v>
      </c>
      <c r="B80" s="10" t="s">
        <v>0</v>
      </c>
      <c r="C80" s="10" t="s">
        <v>46</v>
      </c>
      <c r="D80" s="10" t="s">
        <v>3</v>
      </c>
      <c r="E80" s="10" t="s">
        <v>194</v>
      </c>
      <c r="F80" s="11" t="s">
        <v>91</v>
      </c>
      <c r="G80" s="41">
        <f>16604.1+200.9+171.2</f>
        <v>16976.2</v>
      </c>
      <c r="H80" s="41">
        <f t="shared" ref="H80" si="34">16604.1+200.9+171.2</f>
        <v>16976.2</v>
      </c>
      <c r="I80" s="42">
        <f t="shared" si="23"/>
        <v>100</v>
      </c>
    </row>
    <row r="81" spans="1:9" s="4" customFormat="1" ht="31.5" x14ac:dyDescent="0.2">
      <c r="A81" s="18" t="s">
        <v>276</v>
      </c>
      <c r="B81" s="10" t="s">
        <v>0</v>
      </c>
      <c r="C81" s="10" t="s">
        <v>46</v>
      </c>
      <c r="D81" s="10" t="s">
        <v>4</v>
      </c>
      <c r="E81" s="10"/>
      <c r="F81" s="11"/>
      <c r="G81" s="41">
        <f>G82+G84</f>
        <v>5919.4</v>
      </c>
      <c r="H81" s="41">
        <f>H82+H84</f>
        <v>5919.4</v>
      </c>
      <c r="I81" s="42">
        <f t="shared" si="23"/>
        <v>100</v>
      </c>
    </row>
    <row r="82" spans="1:9" s="4" customFormat="1" ht="31.5" x14ac:dyDescent="0.2">
      <c r="A82" s="18" t="s">
        <v>170</v>
      </c>
      <c r="B82" s="10" t="s">
        <v>0</v>
      </c>
      <c r="C82" s="10" t="s">
        <v>46</v>
      </c>
      <c r="D82" s="10" t="s">
        <v>4</v>
      </c>
      <c r="E82" s="10" t="s">
        <v>171</v>
      </c>
      <c r="F82" s="11"/>
      <c r="G82" s="41">
        <f>G83</f>
        <v>143</v>
      </c>
      <c r="H82" s="41">
        <f t="shared" ref="H82" si="35">H83</f>
        <v>143</v>
      </c>
      <c r="I82" s="42">
        <f t="shared" si="23"/>
        <v>100</v>
      </c>
    </row>
    <row r="83" spans="1:9" s="4" customFormat="1" ht="31.5" x14ac:dyDescent="0.2">
      <c r="A83" s="16" t="s">
        <v>93</v>
      </c>
      <c r="B83" s="10" t="s">
        <v>0</v>
      </c>
      <c r="C83" s="10" t="s">
        <v>46</v>
      </c>
      <c r="D83" s="10" t="s">
        <v>4</v>
      </c>
      <c r="E83" s="10" t="s">
        <v>171</v>
      </c>
      <c r="F83" s="11" t="s">
        <v>19</v>
      </c>
      <c r="G83" s="41">
        <v>143</v>
      </c>
      <c r="H83" s="41">
        <v>143</v>
      </c>
      <c r="I83" s="42">
        <f t="shared" si="23"/>
        <v>100</v>
      </c>
    </row>
    <row r="84" spans="1:9" s="4" customFormat="1" ht="173.25" x14ac:dyDescent="0.2">
      <c r="A84" s="16" t="s">
        <v>152</v>
      </c>
      <c r="B84" s="10" t="s">
        <v>0</v>
      </c>
      <c r="C84" s="10" t="s">
        <v>46</v>
      </c>
      <c r="D84" s="10" t="s">
        <v>4</v>
      </c>
      <c r="E84" s="10" t="s">
        <v>115</v>
      </c>
      <c r="F84" s="11"/>
      <c r="G84" s="41">
        <f>SUM(G85:G88)</f>
        <v>5776.4</v>
      </c>
      <c r="H84" s="41">
        <f t="shared" ref="H84" si="36">SUM(H85:H88)</f>
        <v>5776.4</v>
      </c>
      <c r="I84" s="42">
        <f t="shared" si="23"/>
        <v>100</v>
      </c>
    </row>
    <row r="85" spans="1:9" s="4" customFormat="1" ht="67.5" customHeight="1" x14ac:dyDescent="0.2">
      <c r="A85" s="16" t="s">
        <v>92</v>
      </c>
      <c r="B85" s="10" t="s">
        <v>0</v>
      </c>
      <c r="C85" s="10" t="s">
        <v>46</v>
      </c>
      <c r="D85" s="10" t="s">
        <v>4</v>
      </c>
      <c r="E85" s="10" t="s">
        <v>115</v>
      </c>
      <c r="F85" s="11" t="s">
        <v>18</v>
      </c>
      <c r="G85" s="41">
        <v>73.599999999999994</v>
      </c>
      <c r="H85" s="41">
        <v>73.599999999999994</v>
      </c>
      <c r="I85" s="42">
        <f t="shared" si="23"/>
        <v>100</v>
      </c>
    </row>
    <row r="86" spans="1:9" s="4" customFormat="1" ht="31.5" x14ac:dyDescent="0.2">
      <c r="A86" s="16" t="s">
        <v>93</v>
      </c>
      <c r="B86" s="10" t="s">
        <v>0</v>
      </c>
      <c r="C86" s="10" t="s">
        <v>46</v>
      </c>
      <c r="D86" s="10" t="s">
        <v>4</v>
      </c>
      <c r="E86" s="10" t="s">
        <v>115</v>
      </c>
      <c r="F86" s="11" t="s">
        <v>19</v>
      </c>
      <c r="G86" s="41">
        <f>25-8.8</f>
        <v>16.2</v>
      </c>
      <c r="H86" s="41">
        <f t="shared" ref="H86" si="37">25-8.8</f>
        <v>16.2</v>
      </c>
      <c r="I86" s="42">
        <f t="shared" si="23"/>
        <v>100</v>
      </c>
    </row>
    <row r="87" spans="1:9" s="4" customFormat="1" ht="18.75" customHeight="1" x14ac:dyDescent="0.2">
      <c r="A87" s="16" t="s">
        <v>89</v>
      </c>
      <c r="B87" s="10" t="s">
        <v>0</v>
      </c>
      <c r="C87" s="10" t="s">
        <v>46</v>
      </c>
      <c r="D87" s="10" t="s">
        <v>4</v>
      </c>
      <c r="E87" s="10" t="s">
        <v>115</v>
      </c>
      <c r="F87" s="11" t="s">
        <v>90</v>
      </c>
      <c r="G87" s="41">
        <v>3537.1</v>
      </c>
      <c r="H87" s="41">
        <v>3537.1</v>
      </c>
      <c r="I87" s="42">
        <f t="shared" si="23"/>
        <v>100</v>
      </c>
    </row>
    <row r="88" spans="1:9" s="4" customFormat="1" ht="31.5" x14ac:dyDescent="0.2">
      <c r="A88" s="17" t="s">
        <v>94</v>
      </c>
      <c r="B88" s="10" t="s">
        <v>0</v>
      </c>
      <c r="C88" s="10" t="s">
        <v>46</v>
      </c>
      <c r="D88" s="10" t="s">
        <v>4</v>
      </c>
      <c r="E88" s="10" t="s">
        <v>115</v>
      </c>
      <c r="F88" s="11" t="s">
        <v>91</v>
      </c>
      <c r="G88" s="41">
        <v>2149.5</v>
      </c>
      <c r="H88" s="41">
        <v>2149.5</v>
      </c>
      <c r="I88" s="42">
        <f t="shared" si="23"/>
        <v>100</v>
      </c>
    </row>
    <row r="89" spans="1:9" s="4" customFormat="1" ht="65.25" customHeight="1" x14ac:dyDescent="0.2">
      <c r="A89" s="18" t="s">
        <v>66</v>
      </c>
      <c r="B89" s="10" t="s">
        <v>0</v>
      </c>
      <c r="C89" s="10" t="s">
        <v>46</v>
      </c>
      <c r="D89" s="10" t="s">
        <v>10</v>
      </c>
      <c r="E89" s="10"/>
      <c r="F89" s="11"/>
      <c r="G89" s="41">
        <f>G92+G94+G90</f>
        <v>10120.799999999999</v>
      </c>
      <c r="H89" s="41">
        <f>H92+H94+H90</f>
        <v>10120.799999999999</v>
      </c>
      <c r="I89" s="42">
        <f t="shared" si="23"/>
        <v>100</v>
      </c>
    </row>
    <row r="90" spans="1:9" s="4" customFormat="1" ht="31.5" x14ac:dyDescent="0.2">
      <c r="A90" s="18" t="s">
        <v>234</v>
      </c>
      <c r="B90" s="10" t="s">
        <v>0</v>
      </c>
      <c r="C90" s="10" t="s">
        <v>46</v>
      </c>
      <c r="D90" s="10" t="s">
        <v>10</v>
      </c>
      <c r="E90" s="10" t="s">
        <v>235</v>
      </c>
      <c r="F90" s="11"/>
      <c r="G90" s="41">
        <f>G91</f>
        <v>795.8</v>
      </c>
      <c r="H90" s="41">
        <f t="shared" ref="H90" si="38">H91</f>
        <v>795.8</v>
      </c>
      <c r="I90" s="42">
        <f t="shared" si="23"/>
        <v>100</v>
      </c>
    </row>
    <row r="91" spans="1:9" s="4" customFormat="1" ht="31.5" x14ac:dyDescent="0.2">
      <c r="A91" s="17" t="s">
        <v>94</v>
      </c>
      <c r="B91" s="10" t="s">
        <v>0</v>
      </c>
      <c r="C91" s="10" t="s">
        <v>46</v>
      </c>
      <c r="D91" s="10" t="s">
        <v>10</v>
      </c>
      <c r="E91" s="10" t="s">
        <v>235</v>
      </c>
      <c r="F91" s="11" t="s">
        <v>91</v>
      </c>
      <c r="G91" s="41">
        <v>795.8</v>
      </c>
      <c r="H91" s="41">
        <v>795.8</v>
      </c>
      <c r="I91" s="42">
        <f t="shared" si="23"/>
        <v>100</v>
      </c>
    </row>
    <row r="92" spans="1:9" s="4" customFormat="1" ht="33" customHeight="1" x14ac:dyDescent="0.2">
      <c r="A92" s="18" t="s">
        <v>121</v>
      </c>
      <c r="B92" s="10" t="s">
        <v>0</v>
      </c>
      <c r="C92" s="10" t="s">
        <v>46</v>
      </c>
      <c r="D92" s="10" t="s">
        <v>10</v>
      </c>
      <c r="E92" s="10" t="s">
        <v>74</v>
      </c>
      <c r="F92" s="11"/>
      <c r="G92" s="41">
        <f>SUM(G93:G93)</f>
        <v>7158.4</v>
      </c>
      <c r="H92" s="41">
        <f>SUM(H93:H93)</f>
        <v>7158.4</v>
      </c>
      <c r="I92" s="42">
        <f t="shared" si="23"/>
        <v>100</v>
      </c>
    </row>
    <row r="93" spans="1:9" s="4" customFormat="1" ht="31.5" x14ac:dyDescent="0.2">
      <c r="A93" s="17" t="s">
        <v>94</v>
      </c>
      <c r="B93" s="10" t="s">
        <v>0</v>
      </c>
      <c r="C93" s="10" t="s">
        <v>46</v>
      </c>
      <c r="D93" s="10" t="s">
        <v>10</v>
      </c>
      <c r="E93" s="10" t="s">
        <v>74</v>
      </c>
      <c r="F93" s="11" t="s">
        <v>91</v>
      </c>
      <c r="G93" s="41">
        <v>7158.4</v>
      </c>
      <c r="H93" s="41">
        <v>7158.4</v>
      </c>
      <c r="I93" s="42">
        <f t="shared" si="23"/>
        <v>100</v>
      </c>
    </row>
    <row r="94" spans="1:9" ht="128.25" customHeight="1" x14ac:dyDescent="0.2">
      <c r="A94" s="20" t="s">
        <v>151</v>
      </c>
      <c r="B94" s="10" t="s">
        <v>0</v>
      </c>
      <c r="C94" s="10" t="s">
        <v>46</v>
      </c>
      <c r="D94" s="10" t="s">
        <v>10</v>
      </c>
      <c r="E94" s="10" t="s">
        <v>67</v>
      </c>
      <c r="F94" s="11"/>
      <c r="G94" s="41">
        <f>SUM(G95:G96)</f>
        <v>2166.6</v>
      </c>
      <c r="H94" s="41">
        <f t="shared" ref="H94" si="39">SUM(H95:H96)</f>
        <v>2166.6</v>
      </c>
      <c r="I94" s="42">
        <f t="shared" si="23"/>
        <v>100</v>
      </c>
    </row>
    <row r="95" spans="1:9" ht="64.5" customHeight="1" x14ac:dyDescent="0.2">
      <c r="A95" s="16" t="s">
        <v>92</v>
      </c>
      <c r="B95" s="10" t="s">
        <v>0</v>
      </c>
      <c r="C95" s="10" t="s">
        <v>46</v>
      </c>
      <c r="D95" s="10" t="s">
        <v>10</v>
      </c>
      <c r="E95" s="10" t="s">
        <v>67</v>
      </c>
      <c r="F95" s="11" t="s">
        <v>18</v>
      </c>
      <c r="G95" s="41">
        <f>27.7+0.1+1.7+0.3+2.1</f>
        <v>31.900000000000002</v>
      </c>
      <c r="H95" s="41">
        <f t="shared" ref="H95" si="40">27.7+0.1+1.7+0.3+2.1</f>
        <v>31.900000000000002</v>
      </c>
      <c r="I95" s="42">
        <f t="shared" si="23"/>
        <v>100</v>
      </c>
    </row>
    <row r="96" spans="1:9" ht="31.5" x14ac:dyDescent="0.2">
      <c r="A96" s="17" t="s">
        <v>94</v>
      </c>
      <c r="B96" s="10" t="s">
        <v>0</v>
      </c>
      <c r="C96" s="10" t="s">
        <v>46</v>
      </c>
      <c r="D96" s="10" t="s">
        <v>10</v>
      </c>
      <c r="E96" s="10" t="s">
        <v>67</v>
      </c>
      <c r="F96" s="11" t="s">
        <v>91</v>
      </c>
      <c r="G96" s="41">
        <f>546.3+1284.6+30.9+4.8+106.4+16.1+3.6+132+10</f>
        <v>2134.6999999999998</v>
      </c>
      <c r="H96" s="41">
        <f t="shared" ref="H96" si="41">546.3+1284.6+30.9+4.8+106.4+16.1+3.6+132+10</f>
        <v>2134.6999999999998</v>
      </c>
      <c r="I96" s="42">
        <f t="shared" si="23"/>
        <v>100</v>
      </c>
    </row>
    <row r="97" spans="1:9" ht="96" customHeight="1" x14ac:dyDescent="0.2">
      <c r="A97" s="16" t="s">
        <v>278</v>
      </c>
      <c r="B97" s="10" t="s">
        <v>0</v>
      </c>
      <c r="C97" s="10">
        <v>1</v>
      </c>
      <c r="D97" s="10" t="s">
        <v>5</v>
      </c>
      <c r="E97" s="10"/>
      <c r="F97" s="16"/>
      <c r="G97" s="41">
        <f>G98</f>
        <v>45928.6</v>
      </c>
      <c r="H97" s="41">
        <f t="shared" ref="H97" si="42">H98</f>
        <v>45779.8</v>
      </c>
      <c r="I97" s="42">
        <f t="shared" si="23"/>
        <v>99.676018864062925</v>
      </c>
    </row>
    <row r="98" spans="1:9" ht="47.25" x14ac:dyDescent="0.2">
      <c r="A98" s="16" t="s">
        <v>197</v>
      </c>
      <c r="B98" s="10" t="s">
        <v>0</v>
      </c>
      <c r="C98" s="10" t="s">
        <v>46</v>
      </c>
      <c r="D98" s="10" t="s">
        <v>5</v>
      </c>
      <c r="E98" s="10" t="s">
        <v>196</v>
      </c>
      <c r="F98" s="11"/>
      <c r="G98" s="41">
        <f>G99+G100</f>
        <v>45928.6</v>
      </c>
      <c r="H98" s="41">
        <f t="shared" ref="H98" si="43">H99+H100</f>
        <v>45779.8</v>
      </c>
      <c r="I98" s="42">
        <f t="shared" si="23"/>
        <v>99.676018864062925</v>
      </c>
    </row>
    <row r="99" spans="1:9" ht="31.5" x14ac:dyDescent="0.2">
      <c r="A99" s="17" t="s">
        <v>94</v>
      </c>
      <c r="B99" s="10" t="s">
        <v>0</v>
      </c>
      <c r="C99" s="10" t="s">
        <v>46</v>
      </c>
      <c r="D99" s="10" t="s">
        <v>5</v>
      </c>
      <c r="E99" s="10" t="s">
        <v>196</v>
      </c>
      <c r="F99" s="11" t="s">
        <v>91</v>
      </c>
      <c r="G99" s="41">
        <v>45891.4</v>
      </c>
      <c r="H99" s="41">
        <v>45779.8</v>
      </c>
      <c r="I99" s="42">
        <f t="shared" si="23"/>
        <v>99.756817181432694</v>
      </c>
    </row>
    <row r="100" spans="1:9" x14ac:dyDescent="0.2">
      <c r="A100" s="16" t="s">
        <v>20</v>
      </c>
      <c r="B100" s="10" t="s">
        <v>0</v>
      </c>
      <c r="C100" s="10" t="s">
        <v>46</v>
      </c>
      <c r="D100" s="10" t="s">
        <v>5</v>
      </c>
      <c r="E100" s="10" t="s">
        <v>196</v>
      </c>
      <c r="F100" s="11" t="s">
        <v>21</v>
      </c>
      <c r="G100" s="41">
        <v>37.200000000000003</v>
      </c>
      <c r="H100" s="41">
        <v>0</v>
      </c>
      <c r="I100" s="42">
        <f t="shared" si="23"/>
        <v>0</v>
      </c>
    </row>
    <row r="101" spans="1:9" s="4" customFormat="1" ht="63" x14ac:dyDescent="0.2">
      <c r="A101" s="16" t="s">
        <v>279</v>
      </c>
      <c r="B101" s="10" t="s">
        <v>181</v>
      </c>
      <c r="C101" s="10" t="s">
        <v>46</v>
      </c>
      <c r="D101" s="10" t="s">
        <v>7</v>
      </c>
      <c r="E101" s="10"/>
      <c r="F101" s="11"/>
      <c r="G101" s="41">
        <f>G102</f>
        <v>518.6</v>
      </c>
      <c r="H101" s="41">
        <f t="shared" ref="H101:H102" si="44">H102</f>
        <v>518.6</v>
      </c>
      <c r="I101" s="42">
        <f t="shared" si="23"/>
        <v>100</v>
      </c>
    </row>
    <row r="102" spans="1:9" s="4" customFormat="1" ht="63" x14ac:dyDescent="0.2">
      <c r="A102" s="16" t="s">
        <v>279</v>
      </c>
      <c r="B102" s="10" t="s">
        <v>0</v>
      </c>
      <c r="C102" s="10" t="s">
        <v>46</v>
      </c>
      <c r="D102" s="10" t="s">
        <v>7</v>
      </c>
      <c r="E102" s="10" t="s">
        <v>182</v>
      </c>
      <c r="F102" s="11"/>
      <c r="G102" s="41">
        <f>G103</f>
        <v>518.6</v>
      </c>
      <c r="H102" s="41">
        <f t="shared" si="44"/>
        <v>518.6</v>
      </c>
      <c r="I102" s="42">
        <f t="shared" si="23"/>
        <v>100</v>
      </c>
    </row>
    <row r="103" spans="1:9" s="4" customFormat="1" x14ac:dyDescent="0.2">
      <c r="A103" s="16" t="s">
        <v>9</v>
      </c>
      <c r="B103" s="10" t="s">
        <v>0</v>
      </c>
      <c r="C103" s="10" t="s">
        <v>46</v>
      </c>
      <c r="D103" s="10" t="s">
        <v>7</v>
      </c>
      <c r="E103" s="10" t="s">
        <v>182</v>
      </c>
      <c r="F103" s="11" t="s">
        <v>24</v>
      </c>
      <c r="G103" s="41">
        <v>518.6</v>
      </c>
      <c r="H103" s="41">
        <v>518.6</v>
      </c>
      <c r="I103" s="42">
        <f t="shared" si="23"/>
        <v>100</v>
      </c>
    </row>
    <row r="104" spans="1:9" s="4" customFormat="1" ht="63" x14ac:dyDescent="0.2">
      <c r="A104" s="16" t="s">
        <v>161</v>
      </c>
      <c r="B104" s="10" t="s">
        <v>0</v>
      </c>
      <c r="C104" s="10" t="s">
        <v>46</v>
      </c>
      <c r="D104" s="10" t="s">
        <v>280</v>
      </c>
      <c r="E104" s="10"/>
      <c r="F104" s="11"/>
      <c r="G104" s="41">
        <f>G105</f>
        <v>6674.3</v>
      </c>
      <c r="H104" s="41">
        <f t="shared" ref="H104" si="45">H105</f>
        <v>6613.2</v>
      </c>
      <c r="I104" s="42">
        <f t="shared" si="23"/>
        <v>99.084548192319787</v>
      </c>
    </row>
    <row r="105" spans="1:9" s="4" customFormat="1" x14ac:dyDescent="0.2">
      <c r="A105" s="16" t="s">
        <v>239</v>
      </c>
      <c r="B105" s="10" t="s">
        <v>0</v>
      </c>
      <c r="C105" s="10" t="s">
        <v>46</v>
      </c>
      <c r="D105" s="10" t="s">
        <v>280</v>
      </c>
      <c r="E105" s="10" t="s">
        <v>240</v>
      </c>
      <c r="F105" s="11"/>
      <c r="G105" s="41">
        <f>SUM(G106:G107)</f>
        <v>6674.3</v>
      </c>
      <c r="H105" s="41">
        <f>SUM(H106:H107)</f>
        <v>6613.2</v>
      </c>
      <c r="I105" s="42">
        <f t="shared" si="23"/>
        <v>99.084548192319787</v>
      </c>
    </row>
    <row r="106" spans="1:9" s="4" customFormat="1" ht="66" customHeight="1" x14ac:dyDescent="0.2">
      <c r="A106" s="16" t="s">
        <v>92</v>
      </c>
      <c r="B106" s="10" t="s">
        <v>0</v>
      </c>
      <c r="C106" s="10" t="s">
        <v>46</v>
      </c>
      <c r="D106" s="10" t="s">
        <v>280</v>
      </c>
      <c r="E106" s="10" t="s">
        <v>240</v>
      </c>
      <c r="F106" s="11" t="s">
        <v>18</v>
      </c>
      <c r="G106" s="41">
        <v>260</v>
      </c>
      <c r="H106" s="41">
        <v>198.9</v>
      </c>
      <c r="I106" s="42">
        <f t="shared" si="23"/>
        <v>76.5</v>
      </c>
    </row>
    <row r="107" spans="1:9" s="4" customFormat="1" ht="31.5" x14ac:dyDescent="0.2">
      <c r="A107" s="17" t="s">
        <v>94</v>
      </c>
      <c r="B107" s="10" t="s">
        <v>0</v>
      </c>
      <c r="C107" s="10" t="s">
        <v>46</v>
      </c>
      <c r="D107" s="10" t="s">
        <v>280</v>
      </c>
      <c r="E107" s="10" t="s">
        <v>240</v>
      </c>
      <c r="F107" s="11" t="s">
        <v>91</v>
      </c>
      <c r="G107" s="41">
        <f>6891.5-133-288.2-11.8-44.2</f>
        <v>6414.3</v>
      </c>
      <c r="H107" s="41">
        <f t="shared" ref="H107" si="46">6891.5-133-288.2-11.8-44.2</f>
        <v>6414.3</v>
      </c>
      <c r="I107" s="42">
        <f t="shared" si="23"/>
        <v>100</v>
      </c>
    </row>
    <row r="108" spans="1:9" s="4" customFormat="1" ht="31.5" x14ac:dyDescent="0.2">
      <c r="A108" s="16" t="s">
        <v>281</v>
      </c>
      <c r="B108" s="10" t="s">
        <v>0</v>
      </c>
      <c r="C108" s="10" t="s">
        <v>46</v>
      </c>
      <c r="D108" s="10" t="s">
        <v>8</v>
      </c>
      <c r="E108" s="10"/>
      <c r="F108" s="11"/>
      <c r="G108" s="41">
        <f>SUM(G109+G112)</f>
        <v>8592.2999999999993</v>
      </c>
      <c r="H108" s="41">
        <f t="shared" ref="H108" si="47">SUM(H109+H112)</f>
        <v>8477.6</v>
      </c>
      <c r="I108" s="42">
        <f t="shared" si="23"/>
        <v>98.665083854148492</v>
      </c>
    </row>
    <row r="109" spans="1:9" s="4" customFormat="1" ht="47.25" x14ac:dyDescent="0.2">
      <c r="A109" s="16" t="s">
        <v>282</v>
      </c>
      <c r="B109" s="10" t="s">
        <v>0</v>
      </c>
      <c r="C109" s="10" t="s">
        <v>46</v>
      </c>
      <c r="D109" s="10" t="s">
        <v>8</v>
      </c>
      <c r="E109" s="10" t="s">
        <v>149</v>
      </c>
      <c r="F109" s="11"/>
      <c r="G109" s="41">
        <f>G111+G110</f>
        <v>4400.8</v>
      </c>
      <c r="H109" s="41">
        <f t="shared" ref="H109" si="48">H111+H110</f>
        <v>4286.1000000000004</v>
      </c>
      <c r="I109" s="42">
        <f t="shared" si="23"/>
        <v>97.393655698963826</v>
      </c>
    </row>
    <row r="110" spans="1:9" s="4" customFormat="1" ht="31.5" x14ac:dyDescent="0.2">
      <c r="A110" s="16" t="s">
        <v>93</v>
      </c>
      <c r="B110" s="10" t="s">
        <v>0</v>
      </c>
      <c r="C110" s="10" t="s">
        <v>46</v>
      </c>
      <c r="D110" s="10" t="s">
        <v>8</v>
      </c>
      <c r="E110" s="10" t="s">
        <v>149</v>
      </c>
      <c r="F110" s="11" t="s">
        <v>19</v>
      </c>
      <c r="G110" s="41">
        <f>127</f>
        <v>127</v>
      </c>
      <c r="H110" s="41">
        <f>127</f>
        <v>127</v>
      </c>
      <c r="I110" s="42">
        <f t="shared" si="23"/>
        <v>100</v>
      </c>
    </row>
    <row r="111" spans="1:9" s="4" customFormat="1" ht="31.5" x14ac:dyDescent="0.2">
      <c r="A111" s="17" t="s">
        <v>94</v>
      </c>
      <c r="B111" s="10" t="s">
        <v>0</v>
      </c>
      <c r="C111" s="10" t="s">
        <v>46</v>
      </c>
      <c r="D111" s="10" t="s">
        <v>8</v>
      </c>
      <c r="E111" s="10" t="s">
        <v>149</v>
      </c>
      <c r="F111" s="11" t="s">
        <v>91</v>
      </c>
      <c r="G111" s="41">
        <f>2000+2273.8</f>
        <v>4273.8</v>
      </c>
      <c r="H111" s="41">
        <v>4159.1000000000004</v>
      </c>
      <c r="I111" s="42">
        <f t="shared" si="23"/>
        <v>97.316205718564277</v>
      </c>
    </row>
    <row r="112" spans="1:9" s="4" customFormat="1" ht="80.25" customHeight="1" x14ac:dyDescent="0.2">
      <c r="A112" s="16" t="s">
        <v>172</v>
      </c>
      <c r="B112" s="10" t="s">
        <v>0</v>
      </c>
      <c r="C112" s="10" t="s">
        <v>46</v>
      </c>
      <c r="D112" s="10" t="s">
        <v>8</v>
      </c>
      <c r="E112" s="10" t="s">
        <v>173</v>
      </c>
      <c r="F112" s="10"/>
      <c r="G112" s="41">
        <f>SUM(G113:G114)</f>
        <v>4191.5</v>
      </c>
      <c r="H112" s="41">
        <f t="shared" ref="H112" si="49">SUM(H113:H114)</f>
        <v>4191.5</v>
      </c>
      <c r="I112" s="42">
        <f t="shared" si="23"/>
        <v>100</v>
      </c>
    </row>
    <row r="113" spans="1:9" s="4" customFormat="1" ht="63.75" customHeight="1" x14ac:dyDescent="0.2">
      <c r="A113" s="16" t="s">
        <v>92</v>
      </c>
      <c r="B113" s="10" t="s">
        <v>0</v>
      </c>
      <c r="C113" s="10" t="s">
        <v>46</v>
      </c>
      <c r="D113" s="10" t="s">
        <v>8</v>
      </c>
      <c r="E113" s="10" t="s">
        <v>173</v>
      </c>
      <c r="F113" s="10" t="s">
        <v>18</v>
      </c>
      <c r="G113" s="41">
        <v>61.5</v>
      </c>
      <c r="H113" s="41">
        <v>61.5</v>
      </c>
      <c r="I113" s="42">
        <f t="shared" si="23"/>
        <v>100</v>
      </c>
    </row>
    <row r="114" spans="1:9" s="4" customFormat="1" ht="31.5" x14ac:dyDescent="0.2">
      <c r="A114" s="17" t="s">
        <v>94</v>
      </c>
      <c r="B114" s="10" t="s">
        <v>0</v>
      </c>
      <c r="C114" s="10" t="s">
        <v>46</v>
      </c>
      <c r="D114" s="10" t="s">
        <v>8</v>
      </c>
      <c r="E114" s="10" t="s">
        <v>173</v>
      </c>
      <c r="F114" s="10" t="s">
        <v>91</v>
      </c>
      <c r="G114" s="41">
        <f>4100.1+29.9</f>
        <v>4130</v>
      </c>
      <c r="H114" s="41">
        <f t="shared" ref="H114" si="50">4100.1+29.9</f>
        <v>4130</v>
      </c>
      <c r="I114" s="42">
        <f t="shared" si="23"/>
        <v>100</v>
      </c>
    </row>
    <row r="115" spans="1:9" s="4" customFormat="1" ht="31.5" x14ac:dyDescent="0.2">
      <c r="A115" s="16" t="s">
        <v>283</v>
      </c>
      <c r="B115" s="10" t="s">
        <v>0</v>
      </c>
      <c r="C115" s="10" t="s">
        <v>46</v>
      </c>
      <c r="D115" s="10" t="s">
        <v>222</v>
      </c>
      <c r="E115" s="10"/>
      <c r="F115" s="11"/>
      <c r="G115" s="41">
        <f>SUM(G116)</f>
        <v>589.6</v>
      </c>
      <c r="H115" s="41">
        <f>SUM(H116)</f>
        <v>589.6</v>
      </c>
      <c r="I115" s="42">
        <f t="shared" si="23"/>
        <v>100</v>
      </c>
    </row>
    <row r="116" spans="1:9" s="4" customFormat="1" ht="18.75" customHeight="1" x14ac:dyDescent="0.2">
      <c r="A116" s="16" t="s">
        <v>284</v>
      </c>
      <c r="B116" s="10" t="s">
        <v>0</v>
      </c>
      <c r="C116" s="10" t="s">
        <v>46</v>
      </c>
      <c r="D116" s="10" t="s">
        <v>222</v>
      </c>
      <c r="E116" s="10" t="s">
        <v>285</v>
      </c>
      <c r="F116" s="11"/>
      <c r="G116" s="41">
        <f>SUM(G117)</f>
        <v>589.6</v>
      </c>
      <c r="H116" s="41">
        <f t="shared" ref="H116" si="51">SUM(H117)</f>
        <v>589.6</v>
      </c>
      <c r="I116" s="42">
        <f t="shared" si="23"/>
        <v>100</v>
      </c>
    </row>
    <row r="117" spans="1:9" s="4" customFormat="1" ht="31.5" x14ac:dyDescent="0.2">
      <c r="A117" s="17" t="s">
        <v>94</v>
      </c>
      <c r="B117" s="10" t="s">
        <v>0</v>
      </c>
      <c r="C117" s="10" t="s">
        <v>46</v>
      </c>
      <c r="D117" s="10" t="s">
        <v>222</v>
      </c>
      <c r="E117" s="10" t="s">
        <v>285</v>
      </c>
      <c r="F117" s="11" t="s">
        <v>91</v>
      </c>
      <c r="G117" s="41">
        <v>589.6</v>
      </c>
      <c r="H117" s="41">
        <v>589.6</v>
      </c>
      <c r="I117" s="42">
        <f t="shared" si="23"/>
        <v>100</v>
      </c>
    </row>
    <row r="118" spans="1:9" s="4" customFormat="1" x14ac:dyDescent="0.2">
      <c r="A118" s="16" t="s">
        <v>286</v>
      </c>
      <c r="B118" s="10" t="s">
        <v>0</v>
      </c>
      <c r="C118" s="10" t="s">
        <v>46</v>
      </c>
      <c r="D118" s="10" t="s">
        <v>287</v>
      </c>
      <c r="E118" s="10"/>
      <c r="F118" s="11"/>
      <c r="G118" s="41">
        <f>G121+G123+G119</f>
        <v>111475.1</v>
      </c>
      <c r="H118" s="41">
        <f t="shared" ref="H118" si="52">H121+H123+H119</f>
        <v>111475.1</v>
      </c>
      <c r="I118" s="42">
        <f t="shared" ref="I118:I175" si="53">H118/G118*100</f>
        <v>100</v>
      </c>
    </row>
    <row r="119" spans="1:9" s="4" customFormat="1" ht="141.75" x14ac:dyDescent="0.2">
      <c r="A119" s="16" t="s">
        <v>550</v>
      </c>
      <c r="B119" s="10" t="s">
        <v>0</v>
      </c>
      <c r="C119" s="10" t="s">
        <v>46</v>
      </c>
      <c r="D119" s="10" t="s">
        <v>287</v>
      </c>
      <c r="E119" s="10" t="s">
        <v>236</v>
      </c>
      <c r="F119" s="11"/>
      <c r="G119" s="41">
        <f>G120</f>
        <v>1953</v>
      </c>
      <c r="H119" s="41">
        <f t="shared" ref="H119" si="54">H120</f>
        <v>1953</v>
      </c>
      <c r="I119" s="42">
        <f t="shared" si="53"/>
        <v>100</v>
      </c>
    </row>
    <row r="120" spans="1:9" s="4" customFormat="1" ht="31.5" x14ac:dyDescent="0.2">
      <c r="A120" s="17" t="s">
        <v>94</v>
      </c>
      <c r="B120" s="10" t="s">
        <v>0</v>
      </c>
      <c r="C120" s="10" t="s">
        <v>46</v>
      </c>
      <c r="D120" s="10" t="s">
        <v>287</v>
      </c>
      <c r="E120" s="10" t="s">
        <v>236</v>
      </c>
      <c r="F120" s="11" t="s">
        <v>91</v>
      </c>
      <c r="G120" s="41">
        <v>1953</v>
      </c>
      <c r="H120" s="41">
        <v>1953</v>
      </c>
      <c r="I120" s="42">
        <f t="shared" si="53"/>
        <v>100</v>
      </c>
    </row>
    <row r="121" spans="1:9" s="4" customFormat="1" ht="63.75" customHeight="1" x14ac:dyDescent="0.2">
      <c r="A121" s="16" t="s">
        <v>224</v>
      </c>
      <c r="B121" s="10" t="s">
        <v>0</v>
      </c>
      <c r="C121" s="10" t="s">
        <v>46</v>
      </c>
      <c r="D121" s="10" t="s">
        <v>287</v>
      </c>
      <c r="E121" s="10" t="s">
        <v>225</v>
      </c>
      <c r="F121" s="11"/>
      <c r="G121" s="41">
        <f>G122</f>
        <v>5622.5</v>
      </c>
      <c r="H121" s="41">
        <f t="shared" ref="H121" si="55">H122</f>
        <v>5622.5</v>
      </c>
      <c r="I121" s="42">
        <f t="shared" si="53"/>
        <v>100</v>
      </c>
    </row>
    <row r="122" spans="1:9" s="4" customFormat="1" ht="31.5" customHeight="1" x14ac:dyDescent="0.2">
      <c r="A122" s="17" t="s">
        <v>94</v>
      </c>
      <c r="B122" s="10" t="s">
        <v>0</v>
      </c>
      <c r="C122" s="10" t="s">
        <v>46</v>
      </c>
      <c r="D122" s="10" t="s">
        <v>287</v>
      </c>
      <c r="E122" s="10" t="s">
        <v>225</v>
      </c>
      <c r="F122" s="11" t="s">
        <v>91</v>
      </c>
      <c r="G122" s="41">
        <v>5622.5</v>
      </c>
      <c r="H122" s="41">
        <v>5622.5</v>
      </c>
      <c r="I122" s="42">
        <f t="shared" si="53"/>
        <v>100</v>
      </c>
    </row>
    <row r="123" spans="1:9" s="4" customFormat="1" ht="126" customHeight="1" x14ac:dyDescent="0.2">
      <c r="A123" s="16" t="s">
        <v>288</v>
      </c>
      <c r="B123" s="10" t="s">
        <v>0</v>
      </c>
      <c r="C123" s="10" t="s">
        <v>46</v>
      </c>
      <c r="D123" s="10" t="s">
        <v>287</v>
      </c>
      <c r="E123" s="10" t="s">
        <v>289</v>
      </c>
      <c r="F123" s="11"/>
      <c r="G123" s="41">
        <f>G124</f>
        <v>103899.6</v>
      </c>
      <c r="H123" s="41">
        <f t="shared" ref="H123" si="56">H124</f>
        <v>103899.6</v>
      </c>
      <c r="I123" s="42">
        <f t="shared" si="53"/>
        <v>100</v>
      </c>
    </row>
    <row r="124" spans="1:9" s="4" customFormat="1" ht="31.5" x14ac:dyDescent="0.2">
      <c r="A124" s="17" t="s">
        <v>94</v>
      </c>
      <c r="B124" s="10" t="s">
        <v>0</v>
      </c>
      <c r="C124" s="10" t="s">
        <v>46</v>
      </c>
      <c r="D124" s="10" t="s">
        <v>287</v>
      </c>
      <c r="E124" s="10" t="s">
        <v>289</v>
      </c>
      <c r="F124" s="11" t="s">
        <v>91</v>
      </c>
      <c r="G124" s="41">
        <f>101462.3+2437.3</f>
        <v>103899.6</v>
      </c>
      <c r="H124" s="41">
        <v>103899.6</v>
      </c>
      <c r="I124" s="42">
        <f t="shared" si="53"/>
        <v>100</v>
      </c>
    </row>
    <row r="125" spans="1:9" s="4" customFormat="1" ht="31.5" x14ac:dyDescent="0.2">
      <c r="A125" s="18" t="s">
        <v>290</v>
      </c>
      <c r="B125" s="10" t="s">
        <v>1</v>
      </c>
      <c r="C125" s="10"/>
      <c r="D125" s="10"/>
      <c r="E125" s="10"/>
      <c r="F125" s="11"/>
      <c r="G125" s="41">
        <f>SUM(G126)</f>
        <v>9176173.9000000022</v>
      </c>
      <c r="H125" s="41">
        <f t="shared" ref="H125" si="57">SUM(H126)</f>
        <v>467875.60000000009</v>
      </c>
      <c r="I125" s="42">
        <f t="shared" si="53"/>
        <v>5.0988092106667677</v>
      </c>
    </row>
    <row r="126" spans="1:9" s="4" customFormat="1" ht="63" x14ac:dyDescent="0.2">
      <c r="A126" s="18" t="s">
        <v>291</v>
      </c>
      <c r="B126" s="10" t="s">
        <v>1</v>
      </c>
      <c r="C126" s="10" t="s">
        <v>46</v>
      </c>
      <c r="D126" s="10"/>
      <c r="E126" s="10"/>
      <c r="F126" s="11"/>
      <c r="G126" s="41">
        <f>SUM(G127+G171)</f>
        <v>9176173.9000000022</v>
      </c>
      <c r="H126" s="41">
        <f>SUM(H127+H171)</f>
        <v>467875.60000000009</v>
      </c>
      <c r="I126" s="42">
        <f t="shared" si="53"/>
        <v>5.0988092106667677</v>
      </c>
    </row>
    <row r="127" spans="1:9" s="4" customFormat="1" ht="31.5" x14ac:dyDescent="0.2">
      <c r="A127" s="18" t="s">
        <v>292</v>
      </c>
      <c r="B127" s="10" t="s">
        <v>1</v>
      </c>
      <c r="C127" s="10" t="s">
        <v>46</v>
      </c>
      <c r="D127" s="10" t="s">
        <v>0</v>
      </c>
      <c r="E127" s="10"/>
      <c r="F127" s="11"/>
      <c r="G127" s="41">
        <f>SUM(G128+G137+G163+G142+G140+G146+G158+G135+G144+G160+G156+G165+G167+G148+G152++G150+G154+G132+G169)</f>
        <v>9164306.6000000015</v>
      </c>
      <c r="H127" s="41">
        <f>SUM(H128+H137+H163+H142+H140+H146+H158+H135+H144+H160+H156+H165+H167+H148+H152++H150+H154+H132+H169)</f>
        <v>456017.10000000009</v>
      </c>
      <c r="I127" s="42">
        <f t="shared" si="53"/>
        <v>4.9760131333886193</v>
      </c>
    </row>
    <row r="128" spans="1:9" s="4" customFormat="1" ht="63" x14ac:dyDescent="0.2">
      <c r="A128" s="18" t="s">
        <v>87</v>
      </c>
      <c r="B128" s="10" t="s">
        <v>1</v>
      </c>
      <c r="C128" s="10" t="s">
        <v>46</v>
      </c>
      <c r="D128" s="10" t="s">
        <v>0</v>
      </c>
      <c r="E128" s="10" t="s">
        <v>41</v>
      </c>
      <c r="F128" s="11"/>
      <c r="G128" s="41">
        <f>SUM(G129:G131)</f>
        <v>23749.5</v>
      </c>
      <c r="H128" s="41">
        <f t="shared" ref="H128" si="58">SUM(H129:H131)</f>
        <v>23428.6</v>
      </c>
      <c r="I128" s="42">
        <f t="shared" si="53"/>
        <v>98.648813659234918</v>
      </c>
    </row>
    <row r="129" spans="1:9" s="4" customFormat="1" ht="65.25" customHeight="1" x14ac:dyDescent="0.2">
      <c r="A129" s="16" t="s">
        <v>92</v>
      </c>
      <c r="B129" s="10" t="s">
        <v>1</v>
      </c>
      <c r="C129" s="10" t="s">
        <v>46</v>
      </c>
      <c r="D129" s="10" t="s">
        <v>0</v>
      </c>
      <c r="E129" s="10" t="s">
        <v>41</v>
      </c>
      <c r="F129" s="11" t="s">
        <v>18</v>
      </c>
      <c r="G129" s="41">
        <v>22729</v>
      </c>
      <c r="H129" s="41">
        <v>22674.799999999999</v>
      </c>
      <c r="I129" s="42">
        <f t="shared" si="53"/>
        <v>99.761538123102639</v>
      </c>
    </row>
    <row r="130" spans="1:9" s="4" customFormat="1" ht="31.5" x14ac:dyDescent="0.2">
      <c r="A130" s="16" t="s">
        <v>93</v>
      </c>
      <c r="B130" s="10" t="s">
        <v>1</v>
      </c>
      <c r="C130" s="10" t="s">
        <v>46</v>
      </c>
      <c r="D130" s="10" t="s">
        <v>0</v>
      </c>
      <c r="E130" s="10" t="s">
        <v>41</v>
      </c>
      <c r="F130" s="11" t="s">
        <v>19</v>
      </c>
      <c r="G130" s="41">
        <v>857</v>
      </c>
      <c r="H130" s="41">
        <v>743.8</v>
      </c>
      <c r="I130" s="42">
        <f t="shared" si="53"/>
        <v>86.791131855309217</v>
      </c>
    </row>
    <row r="131" spans="1:9" s="4" customFormat="1" x14ac:dyDescent="0.2">
      <c r="A131" s="16" t="s">
        <v>20</v>
      </c>
      <c r="B131" s="10" t="s">
        <v>1</v>
      </c>
      <c r="C131" s="10" t="s">
        <v>46</v>
      </c>
      <c r="D131" s="10" t="s">
        <v>0</v>
      </c>
      <c r="E131" s="10" t="s">
        <v>41</v>
      </c>
      <c r="F131" s="11" t="s">
        <v>21</v>
      </c>
      <c r="G131" s="41">
        <v>163.5</v>
      </c>
      <c r="H131" s="41">
        <v>10</v>
      </c>
      <c r="I131" s="42">
        <f t="shared" si="53"/>
        <v>6.1162079510703364</v>
      </c>
    </row>
    <row r="132" spans="1:9" s="4" customFormat="1" ht="31.5" x14ac:dyDescent="0.2">
      <c r="A132" s="16" t="s">
        <v>293</v>
      </c>
      <c r="B132" s="10" t="s">
        <v>1</v>
      </c>
      <c r="C132" s="10" t="s">
        <v>46</v>
      </c>
      <c r="D132" s="10" t="s">
        <v>0</v>
      </c>
      <c r="E132" s="10" t="s">
        <v>176</v>
      </c>
      <c r="F132" s="11"/>
      <c r="G132" s="41">
        <f>G134+G133</f>
        <v>575</v>
      </c>
      <c r="H132" s="41">
        <f t="shared" ref="H132" si="59">H134+H133</f>
        <v>242.4</v>
      </c>
      <c r="I132" s="42">
        <f t="shared" si="53"/>
        <v>42.15652173913044</v>
      </c>
    </row>
    <row r="133" spans="1:9" s="4" customFormat="1" ht="31.5" x14ac:dyDescent="0.2">
      <c r="A133" s="16" t="s">
        <v>93</v>
      </c>
      <c r="B133" s="10" t="s">
        <v>1</v>
      </c>
      <c r="C133" s="10" t="s">
        <v>46</v>
      </c>
      <c r="D133" s="10" t="s">
        <v>0</v>
      </c>
      <c r="E133" s="10" t="s">
        <v>176</v>
      </c>
      <c r="F133" s="11" t="s">
        <v>19</v>
      </c>
      <c r="G133" s="41">
        <v>10</v>
      </c>
      <c r="H133" s="41">
        <v>10</v>
      </c>
      <c r="I133" s="42">
        <f t="shared" si="53"/>
        <v>100</v>
      </c>
    </row>
    <row r="134" spans="1:9" s="4" customFormat="1" ht="31.5" x14ac:dyDescent="0.2">
      <c r="A134" s="16" t="s">
        <v>96</v>
      </c>
      <c r="B134" s="10" t="s">
        <v>1</v>
      </c>
      <c r="C134" s="10" t="s">
        <v>46</v>
      </c>
      <c r="D134" s="10" t="s">
        <v>0</v>
      </c>
      <c r="E134" s="10" t="s">
        <v>176</v>
      </c>
      <c r="F134" s="11" t="s">
        <v>97</v>
      </c>
      <c r="G134" s="41">
        <f>572.2-7.2</f>
        <v>565</v>
      </c>
      <c r="H134" s="41">
        <v>232.4</v>
      </c>
      <c r="I134" s="42">
        <f t="shared" si="53"/>
        <v>41.13274336283186</v>
      </c>
    </row>
    <row r="135" spans="1:9" s="4" customFormat="1" x14ac:dyDescent="0.2">
      <c r="A135" s="16" t="s">
        <v>294</v>
      </c>
      <c r="B135" s="10" t="s">
        <v>1</v>
      </c>
      <c r="C135" s="10" t="s">
        <v>46</v>
      </c>
      <c r="D135" s="10" t="s">
        <v>0</v>
      </c>
      <c r="E135" s="10" t="s">
        <v>295</v>
      </c>
      <c r="F135" s="11"/>
      <c r="G135" s="41">
        <f>G136</f>
        <v>278.80000000000007</v>
      </c>
      <c r="H135" s="41">
        <f t="shared" ref="H135" si="60">H136</f>
        <v>251</v>
      </c>
      <c r="I135" s="42">
        <f t="shared" si="53"/>
        <v>90.028694404591079</v>
      </c>
    </row>
    <row r="136" spans="1:9" s="4" customFormat="1" ht="31.5" x14ac:dyDescent="0.2">
      <c r="A136" s="16" t="s">
        <v>93</v>
      </c>
      <c r="B136" s="10" t="s">
        <v>1</v>
      </c>
      <c r="C136" s="10" t="s">
        <v>46</v>
      </c>
      <c r="D136" s="10" t="s">
        <v>0</v>
      </c>
      <c r="E136" s="10" t="s">
        <v>295</v>
      </c>
      <c r="F136" s="11" t="s">
        <v>19</v>
      </c>
      <c r="G136" s="41">
        <f>12.8+179.4+86.5+0.1</f>
        <v>278.80000000000007</v>
      </c>
      <c r="H136" s="41">
        <v>251</v>
      </c>
      <c r="I136" s="42">
        <f t="shared" si="53"/>
        <v>90.028694404591079</v>
      </c>
    </row>
    <row r="137" spans="1:9" s="4" customFormat="1" ht="158.25" customHeight="1" x14ac:dyDescent="0.2">
      <c r="A137" s="16" t="s">
        <v>296</v>
      </c>
      <c r="B137" s="10" t="s">
        <v>1</v>
      </c>
      <c r="C137" s="10" t="s">
        <v>46</v>
      </c>
      <c r="D137" s="10" t="s">
        <v>0</v>
      </c>
      <c r="E137" s="10" t="s">
        <v>241</v>
      </c>
      <c r="F137" s="11"/>
      <c r="G137" s="41">
        <f>G138+G139</f>
        <v>44722.600000000006</v>
      </c>
      <c r="H137" s="41">
        <f t="shared" ref="H137" si="61">H138+H139</f>
        <v>34932.800000000003</v>
      </c>
      <c r="I137" s="42">
        <f t="shared" si="53"/>
        <v>78.109948884903829</v>
      </c>
    </row>
    <row r="138" spans="1:9" s="4" customFormat="1" ht="31.5" x14ac:dyDescent="0.2">
      <c r="A138" s="16" t="s">
        <v>96</v>
      </c>
      <c r="B138" s="10" t="s">
        <v>1</v>
      </c>
      <c r="C138" s="10" t="s">
        <v>46</v>
      </c>
      <c r="D138" s="10" t="s">
        <v>0</v>
      </c>
      <c r="E138" s="10" t="s">
        <v>241</v>
      </c>
      <c r="F138" s="11" t="s">
        <v>97</v>
      </c>
      <c r="G138" s="41">
        <v>7500</v>
      </c>
      <c r="H138" s="41">
        <v>5593.5</v>
      </c>
      <c r="I138" s="42">
        <f t="shared" si="53"/>
        <v>74.58</v>
      </c>
    </row>
    <row r="139" spans="1:9" s="4" customFormat="1" ht="31.5" x14ac:dyDescent="0.2">
      <c r="A139" s="16" t="s">
        <v>93</v>
      </c>
      <c r="B139" s="10" t="s">
        <v>1</v>
      </c>
      <c r="C139" s="10" t="s">
        <v>46</v>
      </c>
      <c r="D139" s="10" t="s">
        <v>0</v>
      </c>
      <c r="E139" s="10" t="s">
        <v>241</v>
      </c>
      <c r="F139" s="11" t="s">
        <v>19</v>
      </c>
      <c r="G139" s="41">
        <f>41250+2538.8-7500+933.8</f>
        <v>37222.600000000006</v>
      </c>
      <c r="H139" s="41">
        <v>29339.3</v>
      </c>
      <c r="I139" s="42">
        <f t="shared" si="53"/>
        <v>78.821200023641538</v>
      </c>
    </row>
    <row r="140" spans="1:9" s="4" customFormat="1" ht="21.75" customHeight="1" x14ac:dyDescent="0.2">
      <c r="A140" s="16" t="s">
        <v>297</v>
      </c>
      <c r="B140" s="10" t="s">
        <v>1</v>
      </c>
      <c r="C140" s="10" t="s">
        <v>46</v>
      </c>
      <c r="D140" s="10" t="s">
        <v>0</v>
      </c>
      <c r="E140" s="10" t="s">
        <v>298</v>
      </c>
      <c r="F140" s="11"/>
      <c r="G140" s="41">
        <f>SUM(G141)</f>
        <v>8187484.5</v>
      </c>
      <c r="H140" s="41">
        <f t="shared" ref="H140" si="62">SUM(H141)</f>
        <v>149.69999999999999</v>
      </c>
      <c r="I140" s="42">
        <f t="shared" si="53"/>
        <v>1.8284004079641312E-3</v>
      </c>
    </row>
    <row r="141" spans="1:9" s="4" customFormat="1" ht="31.5" x14ac:dyDescent="0.2">
      <c r="A141" s="16" t="s">
        <v>96</v>
      </c>
      <c r="B141" s="10" t="s">
        <v>1</v>
      </c>
      <c r="C141" s="10" t="s">
        <v>46</v>
      </c>
      <c r="D141" s="10" t="s">
        <v>0</v>
      </c>
      <c r="E141" s="10" t="s">
        <v>298</v>
      </c>
      <c r="F141" s="11" t="s">
        <v>97</v>
      </c>
      <c r="G141" s="41">
        <f>11109722.8+(600)-1193805.5-767074.9-947343.7-14614.2</f>
        <v>8187484.5</v>
      </c>
      <c r="H141" s="41">
        <v>149.69999999999999</v>
      </c>
      <c r="I141" s="42">
        <f t="shared" si="53"/>
        <v>1.8284004079641312E-3</v>
      </c>
    </row>
    <row r="142" spans="1:9" s="4" customFormat="1" ht="63" x14ac:dyDescent="0.2">
      <c r="A142" s="16" t="s">
        <v>299</v>
      </c>
      <c r="B142" s="10" t="s">
        <v>1</v>
      </c>
      <c r="C142" s="10" t="s">
        <v>46</v>
      </c>
      <c r="D142" s="10" t="s">
        <v>0</v>
      </c>
      <c r="E142" s="10" t="s">
        <v>300</v>
      </c>
      <c r="F142" s="11"/>
      <c r="G142" s="41">
        <f>SUM(G143)</f>
        <v>9267.2000000000007</v>
      </c>
      <c r="H142" s="41">
        <f t="shared" ref="H142" si="63">SUM(H143)</f>
        <v>9267.2000000000007</v>
      </c>
      <c r="I142" s="42">
        <f t="shared" si="53"/>
        <v>100</v>
      </c>
    </row>
    <row r="143" spans="1:9" s="4" customFormat="1" ht="31.5" x14ac:dyDescent="0.2">
      <c r="A143" s="16" t="s">
        <v>96</v>
      </c>
      <c r="B143" s="10" t="s">
        <v>1</v>
      </c>
      <c r="C143" s="10" t="s">
        <v>46</v>
      </c>
      <c r="D143" s="10" t="s">
        <v>0</v>
      </c>
      <c r="E143" s="10" t="s">
        <v>300</v>
      </c>
      <c r="F143" s="11" t="s">
        <v>97</v>
      </c>
      <c r="G143" s="41">
        <v>9267.2000000000007</v>
      </c>
      <c r="H143" s="41">
        <v>9267.2000000000007</v>
      </c>
      <c r="I143" s="42">
        <f t="shared" si="53"/>
        <v>100</v>
      </c>
    </row>
    <row r="144" spans="1:9" s="4" customFormat="1" x14ac:dyDescent="0.2">
      <c r="A144" s="16" t="s">
        <v>301</v>
      </c>
      <c r="B144" s="10" t="s">
        <v>1</v>
      </c>
      <c r="C144" s="10" t="s">
        <v>46</v>
      </c>
      <c r="D144" s="10" t="s">
        <v>0</v>
      </c>
      <c r="E144" s="10" t="s">
        <v>302</v>
      </c>
      <c r="F144" s="11"/>
      <c r="G144" s="41">
        <f>G145</f>
        <v>7803.7000000000007</v>
      </c>
      <c r="H144" s="41">
        <f t="shared" ref="H144" si="64">H145</f>
        <v>7721.6</v>
      </c>
      <c r="I144" s="42">
        <f t="shared" si="53"/>
        <v>98.947934953932105</v>
      </c>
    </row>
    <row r="145" spans="1:9" s="4" customFormat="1" ht="31.5" x14ac:dyDescent="0.2">
      <c r="A145" s="16" t="s">
        <v>96</v>
      </c>
      <c r="B145" s="10" t="s">
        <v>1</v>
      </c>
      <c r="C145" s="10" t="s">
        <v>46</v>
      </c>
      <c r="D145" s="10" t="s">
        <v>0</v>
      </c>
      <c r="E145" s="10" t="s">
        <v>302</v>
      </c>
      <c r="F145" s="11" t="s">
        <v>97</v>
      </c>
      <c r="G145" s="41">
        <f>386.1+7335.5+82.1</f>
        <v>7803.7000000000007</v>
      </c>
      <c r="H145" s="41">
        <v>7721.6</v>
      </c>
      <c r="I145" s="42">
        <f t="shared" si="53"/>
        <v>98.947934953932105</v>
      </c>
    </row>
    <row r="146" spans="1:9" s="4" customFormat="1" x14ac:dyDescent="0.2">
      <c r="A146" s="16" t="s">
        <v>303</v>
      </c>
      <c r="B146" s="10" t="s">
        <v>1</v>
      </c>
      <c r="C146" s="10" t="s">
        <v>46</v>
      </c>
      <c r="D146" s="10" t="s">
        <v>0</v>
      </c>
      <c r="E146" s="10" t="s">
        <v>304</v>
      </c>
      <c r="F146" s="11"/>
      <c r="G146" s="41">
        <f>SUM(G147)</f>
        <v>28903.5</v>
      </c>
      <c r="H146" s="41">
        <f t="shared" ref="H146" si="65">SUM(H147)</f>
        <v>14204.1</v>
      </c>
      <c r="I146" s="42">
        <f t="shared" si="53"/>
        <v>49.143183351497228</v>
      </c>
    </row>
    <row r="147" spans="1:9" s="4" customFormat="1" ht="31.5" x14ac:dyDescent="0.2">
      <c r="A147" s="16" t="s">
        <v>96</v>
      </c>
      <c r="B147" s="10" t="s">
        <v>1</v>
      </c>
      <c r="C147" s="10" t="s">
        <v>46</v>
      </c>
      <c r="D147" s="10" t="s">
        <v>0</v>
      </c>
      <c r="E147" s="10" t="s">
        <v>304</v>
      </c>
      <c r="F147" s="11" t="s">
        <v>97</v>
      </c>
      <c r="G147" s="41">
        <f>31914.9+581.6+5738+5312.4+123.7-13881.1-886</f>
        <v>28903.5</v>
      </c>
      <c r="H147" s="41">
        <v>14204.1</v>
      </c>
      <c r="I147" s="42">
        <f t="shared" si="53"/>
        <v>49.143183351497228</v>
      </c>
    </row>
    <row r="148" spans="1:9" s="4" customFormat="1" ht="63" x14ac:dyDescent="0.2">
      <c r="A148" s="16" t="s">
        <v>305</v>
      </c>
      <c r="B148" s="10" t="s">
        <v>1</v>
      </c>
      <c r="C148" s="10" t="s">
        <v>46</v>
      </c>
      <c r="D148" s="10" t="s">
        <v>0</v>
      </c>
      <c r="E148" s="10" t="s">
        <v>306</v>
      </c>
      <c r="F148" s="11"/>
      <c r="G148" s="41">
        <f>G149</f>
        <v>155604.29999999999</v>
      </c>
      <c r="H148" s="41">
        <f t="shared" ref="H148" si="66">H149</f>
        <v>77848.5</v>
      </c>
      <c r="I148" s="42">
        <f t="shared" si="53"/>
        <v>50.029787094572583</v>
      </c>
    </row>
    <row r="149" spans="1:9" s="4" customFormat="1" ht="31.5" x14ac:dyDescent="0.2">
      <c r="A149" s="16" t="s">
        <v>96</v>
      </c>
      <c r="B149" s="10" t="s">
        <v>1</v>
      </c>
      <c r="C149" s="10" t="s">
        <v>46</v>
      </c>
      <c r="D149" s="10" t="s">
        <v>0</v>
      </c>
      <c r="E149" s="10" t="s">
        <v>306</v>
      </c>
      <c r="F149" s="11" t="s">
        <v>97</v>
      </c>
      <c r="G149" s="41">
        <f>132418.4+9336.3+13849.5+0.1</f>
        <v>155604.29999999999</v>
      </c>
      <c r="H149" s="41">
        <v>77848.5</v>
      </c>
      <c r="I149" s="42">
        <f t="shared" si="53"/>
        <v>50.029787094572583</v>
      </c>
    </row>
    <row r="150" spans="1:9" s="4" customFormat="1" ht="64.5" customHeight="1" x14ac:dyDescent="0.2">
      <c r="A150" s="16" t="s">
        <v>307</v>
      </c>
      <c r="B150" s="10" t="s">
        <v>1</v>
      </c>
      <c r="C150" s="10" t="s">
        <v>46</v>
      </c>
      <c r="D150" s="10" t="s">
        <v>0</v>
      </c>
      <c r="E150" s="10" t="s">
        <v>308</v>
      </c>
      <c r="F150" s="11"/>
      <c r="G150" s="41">
        <f>G151</f>
        <v>5103.1000000000004</v>
      </c>
      <c r="H150" s="41">
        <f t="shared" ref="H150" si="67">H151</f>
        <v>1951.4</v>
      </c>
      <c r="I150" s="42">
        <f t="shared" si="53"/>
        <v>38.239501479492851</v>
      </c>
    </row>
    <row r="151" spans="1:9" s="4" customFormat="1" ht="31.5" x14ac:dyDescent="0.2">
      <c r="A151" s="16" t="s">
        <v>96</v>
      </c>
      <c r="B151" s="10" t="s">
        <v>1</v>
      </c>
      <c r="C151" s="10" t="s">
        <v>46</v>
      </c>
      <c r="D151" s="10" t="s">
        <v>0</v>
      </c>
      <c r="E151" s="10" t="s">
        <v>308</v>
      </c>
      <c r="F151" s="11" t="s">
        <v>97</v>
      </c>
      <c r="G151" s="41">
        <f>(4992.3)+110.8</f>
        <v>5103.1000000000004</v>
      </c>
      <c r="H151" s="41">
        <v>1951.4</v>
      </c>
      <c r="I151" s="42">
        <f t="shared" si="53"/>
        <v>38.239501479492851</v>
      </c>
    </row>
    <row r="152" spans="1:9" s="4" customFormat="1" ht="63" x14ac:dyDescent="0.2">
      <c r="A152" s="16" t="s">
        <v>309</v>
      </c>
      <c r="B152" s="10" t="s">
        <v>1</v>
      </c>
      <c r="C152" s="10" t="s">
        <v>46</v>
      </c>
      <c r="D152" s="10" t="s">
        <v>0</v>
      </c>
      <c r="E152" s="10" t="s">
        <v>310</v>
      </c>
      <c r="F152" s="11"/>
      <c r="G152" s="41">
        <f>G153</f>
        <v>277567.8</v>
      </c>
      <c r="H152" s="41">
        <f t="shared" ref="H152" si="68">H153</f>
        <v>103913.3</v>
      </c>
      <c r="I152" s="42">
        <f t="shared" si="53"/>
        <v>37.437087443140022</v>
      </c>
    </row>
    <row r="153" spans="1:9" s="4" customFormat="1" ht="31.5" x14ac:dyDescent="0.2">
      <c r="A153" s="16" t="s">
        <v>96</v>
      </c>
      <c r="B153" s="10" t="s">
        <v>1</v>
      </c>
      <c r="C153" s="10" t="s">
        <v>46</v>
      </c>
      <c r="D153" s="10" t="s">
        <v>0</v>
      </c>
      <c r="E153" s="10" t="s">
        <v>310</v>
      </c>
      <c r="F153" s="11" t="s">
        <v>97</v>
      </c>
      <c r="G153" s="41">
        <f>259534.3+16654.2+1379.2+0.1</f>
        <v>277567.8</v>
      </c>
      <c r="H153" s="41">
        <v>103913.3</v>
      </c>
      <c r="I153" s="42">
        <f t="shared" si="53"/>
        <v>37.437087443140022</v>
      </c>
    </row>
    <row r="154" spans="1:9" s="4" customFormat="1" ht="63" customHeight="1" x14ac:dyDescent="0.2">
      <c r="A154" s="16" t="s">
        <v>311</v>
      </c>
      <c r="B154" s="10" t="s">
        <v>1</v>
      </c>
      <c r="C154" s="10" t="s">
        <v>46</v>
      </c>
      <c r="D154" s="10" t="s">
        <v>0</v>
      </c>
      <c r="E154" s="10" t="s">
        <v>312</v>
      </c>
      <c r="F154" s="11"/>
      <c r="G154" s="41">
        <f>G155</f>
        <v>10416.4</v>
      </c>
      <c r="H154" s="41">
        <f t="shared" ref="H154" si="69">H155</f>
        <v>931</v>
      </c>
      <c r="I154" s="42">
        <f t="shared" si="53"/>
        <v>8.9378288084174962</v>
      </c>
    </row>
    <row r="155" spans="1:9" s="4" customFormat="1" ht="31.5" x14ac:dyDescent="0.2">
      <c r="A155" s="16" t="s">
        <v>96</v>
      </c>
      <c r="B155" s="10" t="s">
        <v>1</v>
      </c>
      <c r="C155" s="10" t="s">
        <v>46</v>
      </c>
      <c r="D155" s="10" t="s">
        <v>0</v>
      </c>
      <c r="E155" s="10" t="s">
        <v>312</v>
      </c>
      <c r="F155" s="11" t="s">
        <v>97</v>
      </c>
      <c r="G155" s="41">
        <f>(10416.4)</f>
        <v>10416.4</v>
      </c>
      <c r="H155" s="41">
        <v>931</v>
      </c>
      <c r="I155" s="42">
        <f t="shared" si="53"/>
        <v>8.9378288084174962</v>
      </c>
    </row>
    <row r="156" spans="1:9" s="4" customFormat="1" ht="110.25" customHeight="1" x14ac:dyDescent="0.2">
      <c r="A156" s="16" t="s">
        <v>313</v>
      </c>
      <c r="B156" s="10" t="s">
        <v>1</v>
      </c>
      <c r="C156" s="10" t="s">
        <v>46</v>
      </c>
      <c r="D156" s="10" t="s">
        <v>0</v>
      </c>
      <c r="E156" s="10" t="s">
        <v>242</v>
      </c>
      <c r="F156" s="11"/>
      <c r="G156" s="41">
        <f>G157</f>
        <v>34298.80000000001</v>
      </c>
      <c r="H156" s="41">
        <f t="shared" ref="H156" si="70">H157</f>
        <v>26136.1</v>
      </c>
      <c r="I156" s="42">
        <f t="shared" si="53"/>
        <v>76.201208205534869</v>
      </c>
    </row>
    <row r="157" spans="1:9" s="4" customFormat="1" ht="31.5" x14ac:dyDescent="0.2">
      <c r="A157" s="16" t="s">
        <v>96</v>
      </c>
      <c r="B157" s="10" t="s">
        <v>1</v>
      </c>
      <c r="C157" s="10" t="s">
        <v>46</v>
      </c>
      <c r="D157" s="10" t="s">
        <v>0</v>
      </c>
      <c r="E157" s="10" t="s">
        <v>242</v>
      </c>
      <c r="F157" s="11" t="s">
        <v>97</v>
      </c>
      <c r="G157" s="41">
        <f>40674.3-3634.5-0.1+6599.3-1209+7447.3-0.1+0.1-0.1+(-4992.3-10416.4)-0.1-337.3+167.7</f>
        <v>34298.80000000001</v>
      </c>
      <c r="H157" s="41">
        <v>26136.1</v>
      </c>
      <c r="I157" s="42">
        <f t="shared" si="53"/>
        <v>76.201208205534869</v>
      </c>
    </row>
    <row r="158" spans="1:9" s="4" customFormat="1" ht="47.25" x14ac:dyDescent="0.2">
      <c r="A158" s="16" t="s">
        <v>314</v>
      </c>
      <c r="B158" s="10" t="s">
        <v>1</v>
      </c>
      <c r="C158" s="10" t="s">
        <v>46</v>
      </c>
      <c r="D158" s="10" t="s">
        <v>0</v>
      </c>
      <c r="E158" s="10" t="s">
        <v>315</v>
      </c>
      <c r="F158" s="11"/>
      <c r="G158" s="41">
        <f>SUM(G159)</f>
        <v>164224.40000000002</v>
      </c>
      <c r="H158" s="41">
        <f t="shared" ref="H158" si="71">SUM(H159)</f>
        <v>52939.4</v>
      </c>
      <c r="I158" s="42">
        <f t="shared" si="53"/>
        <v>32.236013649616005</v>
      </c>
    </row>
    <row r="159" spans="1:9" s="4" customFormat="1" ht="31.5" x14ac:dyDescent="0.2">
      <c r="A159" s="16" t="s">
        <v>96</v>
      </c>
      <c r="B159" s="10" t="s">
        <v>1</v>
      </c>
      <c r="C159" s="10" t="s">
        <v>46</v>
      </c>
      <c r="D159" s="10" t="s">
        <v>0</v>
      </c>
      <c r="E159" s="10" t="s">
        <v>315</v>
      </c>
      <c r="F159" s="11" t="s">
        <v>97</v>
      </c>
      <c r="G159" s="41">
        <f>216157.9-928.5+12538.2+2687.4+4682.8-446.9+55701.8+21332.9+20.2+115.7+0.1-21665.9-4442.4-50305.3-27.4-147.7-44483.7-20807.3+21665.9+4442.4-26.4-5345.1-21665.9-4442.4-386</f>
        <v>164224.40000000002</v>
      </c>
      <c r="H159" s="41">
        <v>52939.4</v>
      </c>
      <c r="I159" s="42">
        <f t="shared" si="53"/>
        <v>32.236013649616005</v>
      </c>
    </row>
    <row r="160" spans="1:9" s="4" customFormat="1" ht="63" x14ac:dyDescent="0.2">
      <c r="A160" s="16" t="s">
        <v>316</v>
      </c>
      <c r="B160" s="10" t="s">
        <v>1</v>
      </c>
      <c r="C160" s="10" t="s">
        <v>46</v>
      </c>
      <c r="D160" s="10" t="s">
        <v>0</v>
      </c>
      <c r="E160" s="10" t="s">
        <v>317</v>
      </c>
      <c r="F160" s="11"/>
      <c r="G160" s="41">
        <f>G162+G161</f>
        <v>2942.5</v>
      </c>
      <c r="H160" s="41">
        <f t="shared" ref="H160" si="72">H162+H161</f>
        <v>875.8</v>
      </c>
      <c r="I160" s="42">
        <f t="shared" si="53"/>
        <v>29.763806287170773</v>
      </c>
    </row>
    <row r="161" spans="1:9" s="4" customFormat="1" ht="31.5" x14ac:dyDescent="0.2">
      <c r="A161" s="16" t="s">
        <v>93</v>
      </c>
      <c r="B161" s="10" t="s">
        <v>1</v>
      </c>
      <c r="C161" s="10" t="s">
        <v>46</v>
      </c>
      <c r="D161" s="10" t="s">
        <v>0</v>
      </c>
      <c r="E161" s="10" t="s">
        <v>317</v>
      </c>
      <c r="F161" s="11" t="s">
        <v>19</v>
      </c>
      <c r="G161" s="41">
        <f>25+7.2</f>
        <v>32.200000000000003</v>
      </c>
      <c r="H161" s="41">
        <v>25</v>
      </c>
      <c r="I161" s="42">
        <f t="shared" si="53"/>
        <v>77.639751552795019</v>
      </c>
    </row>
    <row r="162" spans="1:9" s="4" customFormat="1" ht="31.5" x14ac:dyDescent="0.2">
      <c r="A162" s="16" t="s">
        <v>96</v>
      </c>
      <c r="B162" s="10" t="s">
        <v>1</v>
      </c>
      <c r="C162" s="10" t="s">
        <v>46</v>
      </c>
      <c r="D162" s="10" t="s">
        <v>0</v>
      </c>
      <c r="E162" s="10" t="s">
        <v>317</v>
      </c>
      <c r="F162" s="11" t="s">
        <v>97</v>
      </c>
      <c r="G162" s="41">
        <f>1412+446.9+643+450-115.7+(47.7)+26.4</f>
        <v>2910.3</v>
      </c>
      <c r="H162" s="41">
        <v>850.8</v>
      </c>
      <c r="I162" s="42">
        <f t="shared" si="53"/>
        <v>29.234099577363153</v>
      </c>
    </row>
    <row r="163" spans="1:9" s="4" customFormat="1" ht="66" customHeight="1" x14ac:dyDescent="0.2">
      <c r="A163" s="16" t="s">
        <v>318</v>
      </c>
      <c r="B163" s="10" t="s">
        <v>1</v>
      </c>
      <c r="C163" s="14">
        <v>1</v>
      </c>
      <c r="D163" s="10" t="s">
        <v>0</v>
      </c>
      <c r="E163" s="10" t="s">
        <v>319</v>
      </c>
      <c r="F163" s="11"/>
      <c r="G163" s="41">
        <f>SUM(G164)</f>
        <v>2203.5</v>
      </c>
      <c r="H163" s="41">
        <f t="shared" ref="H163" si="73">SUM(H164)</f>
        <v>887.7</v>
      </c>
      <c r="I163" s="42">
        <f t="shared" si="53"/>
        <v>40.285908781484004</v>
      </c>
    </row>
    <row r="164" spans="1:9" s="4" customFormat="1" ht="31.5" x14ac:dyDescent="0.2">
      <c r="A164" s="16" t="s">
        <v>96</v>
      </c>
      <c r="B164" s="10" t="s">
        <v>1</v>
      </c>
      <c r="C164" s="14">
        <v>1</v>
      </c>
      <c r="D164" s="10" t="s">
        <v>0</v>
      </c>
      <c r="E164" s="10" t="s">
        <v>319</v>
      </c>
      <c r="F164" s="11" t="s">
        <v>97</v>
      </c>
      <c r="G164" s="41">
        <f>198.3+1410.5+594.7</f>
        <v>2203.5</v>
      </c>
      <c r="H164" s="41">
        <v>887.7</v>
      </c>
      <c r="I164" s="42">
        <f t="shared" si="53"/>
        <v>40.285908781484004</v>
      </c>
    </row>
    <row r="165" spans="1:9" s="4" customFormat="1" ht="64.5" customHeight="1" x14ac:dyDescent="0.2">
      <c r="A165" s="16" t="s">
        <v>320</v>
      </c>
      <c r="B165" s="10" t="s">
        <v>1</v>
      </c>
      <c r="C165" s="14">
        <v>1</v>
      </c>
      <c r="D165" s="10" t="s">
        <v>0</v>
      </c>
      <c r="E165" s="10" t="s">
        <v>321</v>
      </c>
      <c r="F165" s="11"/>
      <c r="G165" s="41">
        <f>G166</f>
        <v>203756</v>
      </c>
      <c r="H165" s="41">
        <f t="shared" ref="H165" si="74">H166</f>
        <v>98250.4</v>
      </c>
      <c r="I165" s="42">
        <f t="shared" si="53"/>
        <v>48.219635250004906</v>
      </c>
    </row>
    <row r="166" spans="1:9" s="4" customFormat="1" ht="31.5" x14ac:dyDescent="0.2">
      <c r="A166" s="16" t="s">
        <v>96</v>
      </c>
      <c r="B166" s="10" t="s">
        <v>1</v>
      </c>
      <c r="C166" s="14">
        <v>1</v>
      </c>
      <c r="D166" s="10" t="s">
        <v>0</v>
      </c>
      <c r="E166" s="10" t="s">
        <v>321</v>
      </c>
      <c r="F166" s="11" t="s">
        <v>97</v>
      </c>
      <c r="G166" s="41">
        <v>203756</v>
      </c>
      <c r="H166" s="41">
        <v>98250.4</v>
      </c>
      <c r="I166" s="42">
        <f t="shared" si="53"/>
        <v>48.219635250004906</v>
      </c>
    </row>
    <row r="167" spans="1:9" s="4" customFormat="1" ht="94.5" x14ac:dyDescent="0.2">
      <c r="A167" s="16" t="s">
        <v>322</v>
      </c>
      <c r="B167" s="10" t="s">
        <v>1</v>
      </c>
      <c r="C167" s="14">
        <v>1</v>
      </c>
      <c r="D167" s="10" t="s">
        <v>0</v>
      </c>
      <c r="E167" s="10" t="s">
        <v>323</v>
      </c>
      <c r="F167" s="11"/>
      <c r="G167" s="41">
        <f>G168</f>
        <v>5395.7</v>
      </c>
      <c r="H167" s="41">
        <f t="shared" ref="H167" si="75">H168</f>
        <v>2077.4</v>
      </c>
      <c r="I167" s="42">
        <f t="shared" si="53"/>
        <v>38.501028596845636</v>
      </c>
    </row>
    <row r="168" spans="1:9" s="4" customFormat="1" ht="31.5" x14ac:dyDescent="0.2">
      <c r="A168" s="16" t="s">
        <v>96</v>
      </c>
      <c r="B168" s="10" t="s">
        <v>1</v>
      </c>
      <c r="C168" s="14">
        <v>1</v>
      </c>
      <c r="D168" s="10" t="s">
        <v>0</v>
      </c>
      <c r="E168" s="10" t="s">
        <v>323</v>
      </c>
      <c r="F168" s="11" t="s">
        <v>97</v>
      </c>
      <c r="G168" s="41">
        <f>3634.5+1209+552.2</f>
        <v>5395.7</v>
      </c>
      <c r="H168" s="41">
        <v>2077.4</v>
      </c>
      <c r="I168" s="42">
        <f t="shared" si="53"/>
        <v>38.501028596845636</v>
      </c>
    </row>
    <row r="169" spans="1:9" s="4" customFormat="1" ht="47.25" x14ac:dyDescent="0.2">
      <c r="A169" s="16" t="s">
        <v>324</v>
      </c>
      <c r="B169" s="10" t="s">
        <v>1</v>
      </c>
      <c r="C169" s="14">
        <v>1</v>
      </c>
      <c r="D169" s="10" t="s">
        <v>0</v>
      </c>
      <c r="E169" s="10" t="s">
        <v>325</v>
      </c>
      <c r="F169" s="11"/>
      <c r="G169" s="41">
        <f>G170</f>
        <v>9.3000000000000007</v>
      </c>
      <c r="H169" s="41">
        <f t="shared" ref="H169" si="76">H170</f>
        <v>8.6999999999999993</v>
      </c>
      <c r="I169" s="42">
        <f t="shared" si="53"/>
        <v>93.548387096774178</v>
      </c>
    </row>
    <row r="170" spans="1:9" s="4" customFormat="1" ht="31.5" x14ac:dyDescent="0.2">
      <c r="A170" s="16" t="s">
        <v>96</v>
      </c>
      <c r="B170" s="10" t="s">
        <v>1</v>
      </c>
      <c r="C170" s="14">
        <v>1</v>
      </c>
      <c r="D170" s="10" t="s">
        <v>0</v>
      </c>
      <c r="E170" s="10" t="s">
        <v>325</v>
      </c>
      <c r="F170" s="11" t="s">
        <v>97</v>
      </c>
      <c r="G170" s="41">
        <v>9.3000000000000007</v>
      </c>
      <c r="H170" s="41">
        <v>8.6999999999999993</v>
      </c>
      <c r="I170" s="42">
        <f t="shared" si="53"/>
        <v>93.548387096774178</v>
      </c>
    </row>
    <row r="171" spans="1:9" ht="64.5" customHeight="1" x14ac:dyDescent="0.2">
      <c r="A171" s="18" t="s">
        <v>326</v>
      </c>
      <c r="B171" s="10" t="s">
        <v>1</v>
      </c>
      <c r="C171" s="10" t="s">
        <v>46</v>
      </c>
      <c r="D171" s="10" t="s">
        <v>1</v>
      </c>
      <c r="E171" s="10"/>
      <c r="F171" s="11"/>
      <c r="G171" s="41">
        <f>SUM(G172+G175+G177)</f>
        <v>11867.3</v>
      </c>
      <c r="H171" s="41">
        <f>SUM(H172+H175+H177)</f>
        <v>11858.5</v>
      </c>
      <c r="I171" s="42">
        <f t="shared" si="53"/>
        <v>99.9258466542516</v>
      </c>
    </row>
    <row r="172" spans="1:9" ht="18" customHeight="1" x14ac:dyDescent="0.2">
      <c r="A172" s="18" t="s">
        <v>25</v>
      </c>
      <c r="B172" s="10" t="s">
        <v>1</v>
      </c>
      <c r="C172" s="10" t="s">
        <v>46</v>
      </c>
      <c r="D172" s="10" t="s">
        <v>1</v>
      </c>
      <c r="E172" s="10" t="s">
        <v>33</v>
      </c>
      <c r="F172" s="11"/>
      <c r="G172" s="41">
        <f>SUM(G173:G174)</f>
        <v>11833.9</v>
      </c>
      <c r="H172" s="41">
        <f>SUM(H173:H174)</f>
        <v>11825.1</v>
      </c>
      <c r="I172" s="42">
        <f t="shared" si="53"/>
        <v>99.925637363844558</v>
      </c>
    </row>
    <row r="173" spans="1:9" ht="64.5" customHeight="1" x14ac:dyDescent="0.2">
      <c r="A173" s="16" t="s">
        <v>92</v>
      </c>
      <c r="B173" s="10" t="s">
        <v>1</v>
      </c>
      <c r="C173" s="10" t="s">
        <v>46</v>
      </c>
      <c r="D173" s="10" t="s">
        <v>1</v>
      </c>
      <c r="E173" s="10" t="s">
        <v>33</v>
      </c>
      <c r="F173" s="11" t="s">
        <v>18</v>
      </c>
      <c r="G173" s="41">
        <v>11756.3</v>
      </c>
      <c r="H173" s="41">
        <v>11751.4</v>
      </c>
      <c r="I173" s="42">
        <f t="shared" si="53"/>
        <v>99.958320219797045</v>
      </c>
    </row>
    <row r="174" spans="1:9" ht="31.5" x14ac:dyDescent="0.2">
      <c r="A174" s="16" t="s">
        <v>93</v>
      </c>
      <c r="B174" s="10" t="s">
        <v>1</v>
      </c>
      <c r="C174" s="10" t="s">
        <v>46</v>
      </c>
      <c r="D174" s="10" t="s">
        <v>1</v>
      </c>
      <c r="E174" s="10" t="s">
        <v>33</v>
      </c>
      <c r="F174" s="11" t="s">
        <v>19</v>
      </c>
      <c r="G174" s="41">
        <f>62.7+1.7+5+8.2</f>
        <v>77.600000000000009</v>
      </c>
      <c r="H174" s="41">
        <v>73.7</v>
      </c>
      <c r="I174" s="42">
        <f t="shared" si="53"/>
        <v>94.974226804123703</v>
      </c>
    </row>
    <row r="175" spans="1:9" ht="31.5" x14ac:dyDescent="0.2">
      <c r="A175" s="16" t="s">
        <v>184</v>
      </c>
      <c r="B175" s="10" t="s">
        <v>1</v>
      </c>
      <c r="C175" s="14">
        <v>1</v>
      </c>
      <c r="D175" s="10" t="s">
        <v>1</v>
      </c>
      <c r="E175" s="10" t="s">
        <v>185</v>
      </c>
      <c r="F175" s="10"/>
      <c r="G175" s="41">
        <f>SUM(G176)</f>
        <v>28</v>
      </c>
      <c r="H175" s="41">
        <f t="shared" ref="H175" si="77">SUM(H176)</f>
        <v>28</v>
      </c>
      <c r="I175" s="42">
        <f t="shared" si="53"/>
        <v>100</v>
      </c>
    </row>
    <row r="176" spans="1:9" ht="31.5" x14ac:dyDescent="0.2">
      <c r="A176" s="16" t="s">
        <v>93</v>
      </c>
      <c r="B176" s="10" t="s">
        <v>1</v>
      </c>
      <c r="C176" s="14">
        <v>1</v>
      </c>
      <c r="D176" s="10" t="s">
        <v>1</v>
      </c>
      <c r="E176" s="10" t="s">
        <v>185</v>
      </c>
      <c r="F176" s="10" t="s">
        <v>19</v>
      </c>
      <c r="G176" s="41">
        <f>22.8+6-0.8</f>
        <v>28</v>
      </c>
      <c r="H176" s="41">
        <f t="shared" ref="H176" si="78">22.8+6-0.8</f>
        <v>28</v>
      </c>
      <c r="I176" s="42">
        <f t="shared" ref="I176:I185" si="79">H176/G176*100</f>
        <v>100</v>
      </c>
    </row>
    <row r="177" spans="1:9" ht="17.25" customHeight="1" x14ac:dyDescent="0.2">
      <c r="A177" s="16" t="s">
        <v>190</v>
      </c>
      <c r="B177" s="10" t="s">
        <v>1</v>
      </c>
      <c r="C177" s="10" t="s">
        <v>46</v>
      </c>
      <c r="D177" s="10" t="s">
        <v>1</v>
      </c>
      <c r="E177" s="10" t="s">
        <v>191</v>
      </c>
      <c r="F177" s="11"/>
      <c r="G177" s="41">
        <f>SUM(G178)</f>
        <v>5.3999999999999995</v>
      </c>
      <c r="H177" s="41">
        <f t="shared" ref="H177" si="80">SUM(H178)</f>
        <v>5.3999999999999995</v>
      </c>
      <c r="I177" s="42">
        <f t="shared" si="79"/>
        <v>100</v>
      </c>
    </row>
    <row r="178" spans="1:9" ht="31.5" x14ac:dyDescent="0.2">
      <c r="A178" s="16" t="s">
        <v>93</v>
      </c>
      <c r="B178" s="10" t="s">
        <v>1</v>
      </c>
      <c r="C178" s="10" t="s">
        <v>46</v>
      </c>
      <c r="D178" s="10" t="s">
        <v>1</v>
      </c>
      <c r="E178" s="10" t="s">
        <v>191</v>
      </c>
      <c r="F178" s="11" t="s">
        <v>19</v>
      </c>
      <c r="G178" s="41">
        <f>16.7-6-5.3</f>
        <v>5.3999999999999995</v>
      </c>
      <c r="H178" s="41">
        <f t="shared" ref="H178" si="81">16.7-6-5.3</f>
        <v>5.3999999999999995</v>
      </c>
      <c r="I178" s="42">
        <f t="shared" si="79"/>
        <v>100</v>
      </c>
    </row>
    <row r="179" spans="1:9" ht="31.5" x14ac:dyDescent="0.2">
      <c r="A179" s="18" t="s">
        <v>327</v>
      </c>
      <c r="B179" s="10" t="s">
        <v>2</v>
      </c>
      <c r="C179" s="10"/>
      <c r="D179" s="10"/>
      <c r="E179" s="10"/>
      <c r="F179" s="11"/>
      <c r="G179" s="41">
        <f>SUM(G180)</f>
        <v>54191</v>
      </c>
      <c r="H179" s="41">
        <f t="shared" ref="H179:H180" si="82">SUM(H180)</f>
        <v>54160.5</v>
      </c>
      <c r="I179" s="42">
        <f t="shared" si="79"/>
        <v>99.943717591481985</v>
      </c>
    </row>
    <row r="180" spans="1:9" ht="31.5" x14ac:dyDescent="0.2">
      <c r="A180" s="16" t="s">
        <v>328</v>
      </c>
      <c r="B180" s="10" t="s">
        <v>2</v>
      </c>
      <c r="C180" s="10" t="s">
        <v>46</v>
      </c>
      <c r="D180" s="10"/>
      <c r="E180" s="10"/>
      <c r="F180" s="11"/>
      <c r="G180" s="41">
        <f>SUM(G181)</f>
        <v>54191</v>
      </c>
      <c r="H180" s="41">
        <f t="shared" si="82"/>
        <v>54160.5</v>
      </c>
      <c r="I180" s="42">
        <f t="shared" si="79"/>
        <v>99.943717591481985</v>
      </c>
    </row>
    <row r="181" spans="1:9" ht="78.75" x14ac:dyDescent="0.2">
      <c r="A181" s="16" t="s">
        <v>329</v>
      </c>
      <c r="B181" s="10" t="s">
        <v>2</v>
      </c>
      <c r="C181" s="10" t="s">
        <v>46</v>
      </c>
      <c r="D181" s="10" t="s">
        <v>0</v>
      </c>
      <c r="E181" s="10"/>
      <c r="F181" s="11"/>
      <c r="G181" s="41">
        <f>SUM(G184+G182)</f>
        <v>54191</v>
      </c>
      <c r="H181" s="41">
        <f>SUM(H184+H182)</f>
        <v>54160.5</v>
      </c>
      <c r="I181" s="42">
        <f t="shared" si="79"/>
        <v>99.943717591481985</v>
      </c>
    </row>
    <row r="182" spans="1:9" ht="63" x14ac:dyDescent="0.2">
      <c r="A182" s="16" t="s">
        <v>330</v>
      </c>
      <c r="B182" s="10" t="s">
        <v>2</v>
      </c>
      <c r="C182" s="10" t="s">
        <v>46</v>
      </c>
      <c r="D182" s="10" t="s">
        <v>0</v>
      </c>
      <c r="E182" s="10" t="s">
        <v>331</v>
      </c>
      <c r="F182" s="11"/>
      <c r="G182" s="41">
        <f>SUM(G183)</f>
        <v>25685.599999999999</v>
      </c>
      <c r="H182" s="41">
        <f t="shared" ref="H182" si="83">SUM(H183)</f>
        <v>25655.200000000001</v>
      </c>
      <c r="I182" s="42">
        <f t="shared" si="79"/>
        <v>99.88164574703336</v>
      </c>
    </row>
    <row r="183" spans="1:9" ht="31.5" x14ac:dyDescent="0.2">
      <c r="A183" s="17" t="s">
        <v>94</v>
      </c>
      <c r="B183" s="10" t="s">
        <v>2</v>
      </c>
      <c r="C183" s="10" t="s">
        <v>46</v>
      </c>
      <c r="D183" s="10" t="s">
        <v>0</v>
      </c>
      <c r="E183" s="10" t="s">
        <v>331</v>
      </c>
      <c r="F183" s="11" t="s">
        <v>91</v>
      </c>
      <c r="G183" s="41">
        <v>25685.599999999999</v>
      </c>
      <c r="H183" s="41">
        <v>25655.200000000001</v>
      </c>
      <c r="I183" s="42">
        <f t="shared" si="79"/>
        <v>99.88164574703336</v>
      </c>
    </row>
    <row r="184" spans="1:9" ht="63" x14ac:dyDescent="0.2">
      <c r="A184" s="16" t="s">
        <v>251</v>
      </c>
      <c r="B184" s="10" t="s">
        <v>2</v>
      </c>
      <c r="C184" s="10" t="s">
        <v>46</v>
      </c>
      <c r="D184" s="10" t="s">
        <v>0</v>
      </c>
      <c r="E184" s="10" t="s">
        <v>252</v>
      </c>
      <c r="F184" s="11"/>
      <c r="G184" s="41">
        <f>SUM(G185)</f>
        <v>28505.4</v>
      </c>
      <c r="H184" s="41">
        <f t="shared" ref="H184" si="84">SUM(H185)</f>
        <v>28505.3</v>
      </c>
      <c r="I184" s="42">
        <f t="shared" si="79"/>
        <v>99.999649189276411</v>
      </c>
    </row>
    <row r="185" spans="1:9" ht="31.5" x14ac:dyDescent="0.2">
      <c r="A185" s="16" t="s">
        <v>93</v>
      </c>
      <c r="B185" s="10" t="s">
        <v>2</v>
      </c>
      <c r="C185" s="10" t="s">
        <v>46</v>
      </c>
      <c r="D185" s="10" t="s">
        <v>0</v>
      </c>
      <c r="E185" s="10" t="s">
        <v>252</v>
      </c>
      <c r="F185" s="11" t="s">
        <v>19</v>
      </c>
      <c r="G185" s="41">
        <f>37674-550.1-8618.5</f>
        <v>28505.4</v>
      </c>
      <c r="H185" s="41">
        <v>28505.3</v>
      </c>
      <c r="I185" s="42">
        <f t="shared" si="79"/>
        <v>99.999649189276411</v>
      </c>
    </row>
    <row r="186" spans="1:9" s="4" customFormat="1" x14ac:dyDescent="0.2">
      <c r="A186" s="18" t="s">
        <v>332</v>
      </c>
      <c r="B186" s="10" t="s">
        <v>3</v>
      </c>
      <c r="C186" s="10"/>
      <c r="D186" s="10"/>
      <c r="E186" s="10"/>
      <c r="F186" s="11"/>
      <c r="G186" s="41">
        <f>SUM(G187)</f>
        <v>901709.60000000021</v>
      </c>
      <c r="H186" s="41">
        <f>SUM(H187)</f>
        <v>884683.7</v>
      </c>
      <c r="I186" s="42">
        <f t="shared" ref="I186:I191" si="85">H186/G186*100</f>
        <v>98.111820036073667</v>
      </c>
    </row>
    <row r="187" spans="1:9" s="4" customFormat="1" ht="31.5" x14ac:dyDescent="0.2">
      <c r="A187" s="18" t="s">
        <v>333</v>
      </c>
      <c r="B187" s="10" t="s">
        <v>3</v>
      </c>
      <c r="C187" s="10" t="s">
        <v>46</v>
      </c>
      <c r="D187" s="10"/>
      <c r="E187" s="10"/>
      <c r="F187" s="11"/>
      <c r="G187" s="41">
        <f>SUM(G188+G197+G223+G218+G208+G244+G249)</f>
        <v>901709.60000000021</v>
      </c>
      <c r="H187" s="41">
        <f>SUM(H188+H197+H223+H218+H208+H244+H249)</f>
        <v>884683.7</v>
      </c>
      <c r="I187" s="42">
        <f t="shared" si="85"/>
        <v>98.111820036073667</v>
      </c>
    </row>
    <row r="188" spans="1:9" s="4" customFormat="1" ht="47.25" x14ac:dyDescent="0.2">
      <c r="A188" s="18" t="s">
        <v>334</v>
      </c>
      <c r="B188" s="10" t="s">
        <v>3</v>
      </c>
      <c r="C188" s="10" t="s">
        <v>46</v>
      </c>
      <c r="D188" s="10" t="s">
        <v>0</v>
      </c>
      <c r="E188" s="10"/>
      <c r="F188" s="11"/>
      <c r="G188" s="41">
        <f>SUM(G189+G195+G193)</f>
        <v>7743.0999999999995</v>
      </c>
      <c r="H188" s="41">
        <f>SUM(H189+H195+H193)</f>
        <v>7541.6</v>
      </c>
      <c r="I188" s="42">
        <f t="shared" si="85"/>
        <v>97.397683098500607</v>
      </c>
    </row>
    <row r="189" spans="1:9" s="4" customFormat="1" ht="18" customHeight="1" x14ac:dyDescent="0.2">
      <c r="A189" s="18" t="s">
        <v>25</v>
      </c>
      <c r="B189" s="10" t="s">
        <v>3</v>
      </c>
      <c r="C189" s="10" t="s">
        <v>46</v>
      </c>
      <c r="D189" s="10" t="s">
        <v>0</v>
      </c>
      <c r="E189" s="10" t="s">
        <v>33</v>
      </c>
      <c r="F189" s="11"/>
      <c r="G189" s="41">
        <f>SUM(G190:G192)</f>
        <v>7658.0999999999995</v>
      </c>
      <c r="H189" s="41">
        <f>SUM(H190:H192)</f>
        <v>7517.6</v>
      </c>
      <c r="I189" s="42">
        <f t="shared" si="85"/>
        <v>98.165341272639438</v>
      </c>
    </row>
    <row r="190" spans="1:9" s="4" customFormat="1" ht="64.5" customHeight="1" x14ac:dyDescent="0.2">
      <c r="A190" s="16" t="s">
        <v>92</v>
      </c>
      <c r="B190" s="10" t="s">
        <v>3</v>
      </c>
      <c r="C190" s="10" t="s">
        <v>46</v>
      </c>
      <c r="D190" s="10" t="s">
        <v>0</v>
      </c>
      <c r="E190" s="10" t="s">
        <v>33</v>
      </c>
      <c r="F190" s="11" t="s">
        <v>18</v>
      </c>
      <c r="G190" s="41">
        <v>7355.9</v>
      </c>
      <c r="H190" s="41">
        <v>7342.1</v>
      </c>
      <c r="I190" s="42">
        <f t="shared" si="85"/>
        <v>99.812395492054009</v>
      </c>
    </row>
    <row r="191" spans="1:9" s="4" customFormat="1" ht="31.5" x14ac:dyDescent="0.2">
      <c r="A191" s="16" t="s">
        <v>93</v>
      </c>
      <c r="B191" s="10" t="s">
        <v>3</v>
      </c>
      <c r="C191" s="10" t="s">
        <v>46</v>
      </c>
      <c r="D191" s="10" t="s">
        <v>0</v>
      </c>
      <c r="E191" s="10" t="s">
        <v>33</v>
      </c>
      <c r="F191" s="11" t="s">
        <v>19</v>
      </c>
      <c r="G191" s="41">
        <v>302.2</v>
      </c>
      <c r="H191" s="41">
        <v>175.5</v>
      </c>
      <c r="I191" s="42">
        <f t="shared" si="85"/>
        <v>58.074123097286567</v>
      </c>
    </row>
    <row r="192" spans="1:9" s="4" customFormat="1" x14ac:dyDescent="0.2">
      <c r="A192" s="16" t="s">
        <v>20</v>
      </c>
      <c r="B192" s="10" t="s">
        <v>3</v>
      </c>
      <c r="C192" s="10" t="s">
        <v>46</v>
      </c>
      <c r="D192" s="10" t="s">
        <v>0</v>
      </c>
      <c r="E192" s="10" t="s">
        <v>33</v>
      </c>
      <c r="F192" s="11" t="s">
        <v>21</v>
      </c>
      <c r="G192" s="41"/>
      <c r="H192" s="41"/>
      <c r="I192" s="42"/>
    </row>
    <row r="193" spans="1:9" s="4" customFormat="1" ht="31.5" x14ac:dyDescent="0.2">
      <c r="A193" s="16" t="s">
        <v>184</v>
      </c>
      <c r="B193" s="10" t="s">
        <v>3</v>
      </c>
      <c r="C193" s="14">
        <v>1</v>
      </c>
      <c r="D193" s="10" t="s">
        <v>0</v>
      </c>
      <c r="E193" s="10" t="s">
        <v>185</v>
      </c>
      <c r="F193" s="10"/>
      <c r="G193" s="41">
        <f>SUM(G194)</f>
        <v>27.7</v>
      </c>
      <c r="H193" s="41">
        <f>SUM(H194)</f>
        <v>24</v>
      </c>
      <c r="I193" s="42">
        <f t="shared" ref="I193:I216" si="86">H193/G193*100</f>
        <v>86.642599277978334</v>
      </c>
    </row>
    <row r="194" spans="1:9" s="4" customFormat="1" ht="31.5" x14ac:dyDescent="0.2">
      <c r="A194" s="16" t="s">
        <v>93</v>
      </c>
      <c r="B194" s="10" t="s">
        <v>3</v>
      </c>
      <c r="C194" s="14">
        <v>1</v>
      </c>
      <c r="D194" s="10" t="s">
        <v>0</v>
      </c>
      <c r="E194" s="10" t="s">
        <v>185</v>
      </c>
      <c r="F194" s="10" t="s">
        <v>19</v>
      </c>
      <c r="G194" s="41">
        <v>27.7</v>
      </c>
      <c r="H194" s="41">
        <v>24</v>
      </c>
      <c r="I194" s="42">
        <f t="shared" si="86"/>
        <v>86.642599277978334</v>
      </c>
    </row>
    <row r="195" spans="1:9" s="4" customFormat="1" ht="31.5" x14ac:dyDescent="0.2">
      <c r="A195" s="16" t="s">
        <v>190</v>
      </c>
      <c r="B195" s="10" t="s">
        <v>3</v>
      </c>
      <c r="C195" s="10" t="s">
        <v>46</v>
      </c>
      <c r="D195" s="10" t="s">
        <v>0</v>
      </c>
      <c r="E195" s="10" t="s">
        <v>191</v>
      </c>
      <c r="F195" s="11"/>
      <c r="G195" s="41">
        <f>SUM(G196)</f>
        <v>57.3</v>
      </c>
      <c r="H195" s="41">
        <f>SUM(H196)</f>
        <v>0</v>
      </c>
      <c r="I195" s="42">
        <f t="shared" si="86"/>
        <v>0</v>
      </c>
    </row>
    <row r="196" spans="1:9" s="4" customFormat="1" ht="31.5" x14ac:dyDescent="0.2">
      <c r="A196" s="16" t="s">
        <v>93</v>
      </c>
      <c r="B196" s="10" t="s">
        <v>3</v>
      </c>
      <c r="C196" s="10" t="s">
        <v>46</v>
      </c>
      <c r="D196" s="10" t="s">
        <v>0</v>
      </c>
      <c r="E196" s="10" t="s">
        <v>191</v>
      </c>
      <c r="F196" s="11" t="s">
        <v>19</v>
      </c>
      <c r="G196" s="41">
        <v>57.3</v>
      </c>
      <c r="H196" s="41">
        <v>0</v>
      </c>
      <c r="I196" s="42">
        <f t="shared" si="86"/>
        <v>0</v>
      </c>
    </row>
    <row r="197" spans="1:9" s="4" customFormat="1" ht="31.5" x14ac:dyDescent="0.2">
      <c r="A197" s="18" t="s">
        <v>335</v>
      </c>
      <c r="B197" s="10" t="s">
        <v>3</v>
      </c>
      <c r="C197" s="10" t="s">
        <v>46</v>
      </c>
      <c r="D197" s="10" t="s">
        <v>1</v>
      </c>
      <c r="E197" s="10"/>
      <c r="F197" s="11"/>
      <c r="G197" s="41">
        <f>G198+G203+G205</f>
        <v>818051.50000000012</v>
      </c>
      <c r="H197" s="41">
        <f>H198+H203+H205</f>
        <v>807829.3</v>
      </c>
      <c r="I197" s="42">
        <f t="shared" si="86"/>
        <v>98.750420969828909</v>
      </c>
    </row>
    <row r="198" spans="1:9" s="4" customFormat="1" ht="63" x14ac:dyDescent="0.2">
      <c r="A198" s="18" t="s">
        <v>27</v>
      </c>
      <c r="B198" s="10" t="s">
        <v>3</v>
      </c>
      <c r="C198" s="10" t="s">
        <v>46</v>
      </c>
      <c r="D198" s="10" t="s">
        <v>1</v>
      </c>
      <c r="E198" s="10" t="s">
        <v>41</v>
      </c>
      <c r="F198" s="10"/>
      <c r="G198" s="41">
        <f>SUM(G199:G202)</f>
        <v>817776.10000000009</v>
      </c>
      <c r="H198" s="41">
        <f>SUM(H199:H202)</f>
        <v>807553.9</v>
      </c>
      <c r="I198" s="42">
        <f t="shared" si="86"/>
        <v>98.750000152853573</v>
      </c>
    </row>
    <row r="199" spans="1:9" s="4" customFormat="1" ht="63" customHeight="1" x14ac:dyDescent="0.2">
      <c r="A199" s="16" t="s">
        <v>92</v>
      </c>
      <c r="B199" s="10" t="s">
        <v>3</v>
      </c>
      <c r="C199" s="10" t="s">
        <v>46</v>
      </c>
      <c r="D199" s="10" t="s">
        <v>1</v>
      </c>
      <c r="E199" s="10" t="s">
        <v>41</v>
      </c>
      <c r="F199" s="11" t="s">
        <v>18</v>
      </c>
      <c r="G199" s="41">
        <v>344738.5</v>
      </c>
      <c r="H199" s="41">
        <v>342802</v>
      </c>
      <c r="I199" s="42">
        <f t="shared" si="86"/>
        <v>99.438269877022734</v>
      </c>
    </row>
    <row r="200" spans="1:9" s="4" customFormat="1" ht="31.5" x14ac:dyDescent="0.2">
      <c r="A200" s="16" t="s">
        <v>93</v>
      </c>
      <c r="B200" s="10" t="s">
        <v>3</v>
      </c>
      <c r="C200" s="10" t="s">
        <v>46</v>
      </c>
      <c r="D200" s="10" t="s">
        <v>1</v>
      </c>
      <c r="E200" s="10" t="s">
        <v>41</v>
      </c>
      <c r="F200" s="11" t="s">
        <v>19</v>
      </c>
      <c r="G200" s="41">
        <v>45736.9</v>
      </c>
      <c r="H200" s="41">
        <v>37489.699999999997</v>
      </c>
      <c r="I200" s="42">
        <f t="shared" si="86"/>
        <v>81.968170120843325</v>
      </c>
    </row>
    <row r="201" spans="1:9" s="4" customFormat="1" ht="31.5" x14ac:dyDescent="0.2">
      <c r="A201" s="17" t="s">
        <v>94</v>
      </c>
      <c r="B201" s="10" t="s">
        <v>3</v>
      </c>
      <c r="C201" s="10" t="s">
        <v>46</v>
      </c>
      <c r="D201" s="10" t="s">
        <v>1</v>
      </c>
      <c r="E201" s="10" t="s">
        <v>41</v>
      </c>
      <c r="F201" s="11" t="s">
        <v>91</v>
      </c>
      <c r="G201" s="41">
        <v>426925.7</v>
      </c>
      <c r="H201" s="41">
        <v>426925.7</v>
      </c>
      <c r="I201" s="42">
        <f t="shared" si="86"/>
        <v>100</v>
      </c>
    </row>
    <row r="202" spans="1:9" s="4" customFormat="1" x14ac:dyDescent="0.2">
      <c r="A202" s="16" t="s">
        <v>20</v>
      </c>
      <c r="B202" s="10" t="s">
        <v>3</v>
      </c>
      <c r="C202" s="10" t="s">
        <v>46</v>
      </c>
      <c r="D202" s="10" t="s">
        <v>1</v>
      </c>
      <c r="E202" s="10" t="s">
        <v>41</v>
      </c>
      <c r="F202" s="11" t="s">
        <v>21</v>
      </c>
      <c r="G202" s="41">
        <v>375</v>
      </c>
      <c r="H202" s="41">
        <v>336.5</v>
      </c>
      <c r="I202" s="42">
        <f t="shared" si="86"/>
        <v>89.733333333333334</v>
      </c>
    </row>
    <row r="203" spans="1:9" s="4" customFormat="1" ht="96" customHeight="1" x14ac:dyDescent="0.2">
      <c r="A203" s="16" t="s">
        <v>243</v>
      </c>
      <c r="B203" s="10" t="s">
        <v>3</v>
      </c>
      <c r="C203" s="10" t="s">
        <v>46</v>
      </c>
      <c r="D203" s="10" t="s">
        <v>1</v>
      </c>
      <c r="E203" s="10" t="s">
        <v>244</v>
      </c>
      <c r="F203" s="11"/>
      <c r="G203" s="41">
        <f>G204</f>
        <v>197.1</v>
      </c>
      <c r="H203" s="41">
        <f>H204</f>
        <v>197.1</v>
      </c>
      <c r="I203" s="42">
        <f t="shared" si="86"/>
        <v>100</v>
      </c>
    </row>
    <row r="204" spans="1:9" s="4" customFormat="1" ht="31.5" x14ac:dyDescent="0.2">
      <c r="A204" s="17" t="s">
        <v>94</v>
      </c>
      <c r="B204" s="10" t="s">
        <v>3</v>
      </c>
      <c r="C204" s="10" t="s">
        <v>46</v>
      </c>
      <c r="D204" s="10" t="s">
        <v>1</v>
      </c>
      <c r="E204" s="10" t="s">
        <v>244</v>
      </c>
      <c r="F204" s="11" t="s">
        <v>91</v>
      </c>
      <c r="G204" s="41">
        <v>197.1</v>
      </c>
      <c r="H204" s="41">
        <v>197.1</v>
      </c>
      <c r="I204" s="42">
        <f t="shared" si="86"/>
        <v>100</v>
      </c>
    </row>
    <row r="205" spans="1:9" s="4" customFormat="1" ht="126.75" customHeight="1" x14ac:dyDescent="0.2">
      <c r="A205" s="20" t="s">
        <v>151</v>
      </c>
      <c r="B205" s="10" t="s">
        <v>3</v>
      </c>
      <c r="C205" s="10" t="s">
        <v>46</v>
      </c>
      <c r="D205" s="10" t="s">
        <v>1</v>
      </c>
      <c r="E205" s="10" t="s">
        <v>67</v>
      </c>
      <c r="F205" s="11"/>
      <c r="G205" s="41">
        <f>SUM(G206:G207)</f>
        <v>78.3</v>
      </c>
      <c r="H205" s="41">
        <f>SUM(H206:H207)</f>
        <v>78.3</v>
      </c>
      <c r="I205" s="42">
        <f t="shared" si="86"/>
        <v>100</v>
      </c>
    </row>
    <row r="206" spans="1:9" s="4" customFormat="1" ht="31.5" x14ac:dyDescent="0.2">
      <c r="A206" s="16" t="s">
        <v>93</v>
      </c>
      <c r="B206" s="10" t="s">
        <v>3</v>
      </c>
      <c r="C206" s="10" t="s">
        <v>46</v>
      </c>
      <c r="D206" s="10" t="s">
        <v>1</v>
      </c>
      <c r="E206" s="10" t="s">
        <v>67</v>
      </c>
      <c r="F206" s="11" t="s">
        <v>19</v>
      </c>
      <c r="G206" s="41">
        <v>1.2</v>
      </c>
      <c r="H206" s="41">
        <v>1.2</v>
      </c>
      <c r="I206" s="42">
        <f t="shared" si="86"/>
        <v>100</v>
      </c>
    </row>
    <row r="207" spans="1:9" s="4" customFormat="1" ht="31.5" x14ac:dyDescent="0.2">
      <c r="A207" s="17" t="s">
        <v>94</v>
      </c>
      <c r="B207" s="10" t="s">
        <v>3</v>
      </c>
      <c r="C207" s="10" t="s">
        <v>46</v>
      </c>
      <c r="D207" s="10" t="s">
        <v>1</v>
      </c>
      <c r="E207" s="10" t="s">
        <v>67</v>
      </c>
      <c r="F207" s="11" t="s">
        <v>91</v>
      </c>
      <c r="G207" s="41">
        <v>77.099999999999994</v>
      </c>
      <c r="H207" s="41">
        <v>77.099999999999994</v>
      </c>
      <c r="I207" s="42">
        <f t="shared" si="86"/>
        <v>100</v>
      </c>
    </row>
    <row r="208" spans="1:9" s="4" customFormat="1" ht="95.25" customHeight="1" x14ac:dyDescent="0.2">
      <c r="A208" s="16" t="s">
        <v>336</v>
      </c>
      <c r="B208" s="11" t="s">
        <v>3</v>
      </c>
      <c r="C208" s="12">
        <v>1</v>
      </c>
      <c r="D208" s="11" t="s">
        <v>2</v>
      </c>
      <c r="E208" s="11"/>
      <c r="F208" s="11"/>
      <c r="G208" s="41">
        <f>SUM(G209+G212+G215)</f>
        <v>4187.8999999999996</v>
      </c>
      <c r="H208" s="41">
        <f>SUM(H209+H212+H215)</f>
        <v>3957.7</v>
      </c>
      <c r="I208" s="42">
        <f t="shared" si="86"/>
        <v>94.503211633515605</v>
      </c>
    </row>
    <row r="209" spans="1:9" s="4" customFormat="1" ht="63" x14ac:dyDescent="0.2">
      <c r="A209" s="19" t="s">
        <v>126</v>
      </c>
      <c r="B209" s="11" t="s">
        <v>3</v>
      </c>
      <c r="C209" s="12">
        <v>1</v>
      </c>
      <c r="D209" s="11" t="s">
        <v>2</v>
      </c>
      <c r="E209" s="11" t="s">
        <v>124</v>
      </c>
      <c r="F209" s="11"/>
      <c r="G209" s="41">
        <f>SUM(G210+G211)</f>
        <v>3468</v>
      </c>
      <c r="H209" s="41">
        <f>SUM(H210+H211)</f>
        <v>3237.8</v>
      </c>
      <c r="I209" s="42">
        <f t="shared" si="86"/>
        <v>93.362168396770471</v>
      </c>
    </row>
    <row r="210" spans="1:9" s="4" customFormat="1" ht="68.25" customHeight="1" x14ac:dyDescent="0.2">
      <c r="A210" s="16" t="s">
        <v>92</v>
      </c>
      <c r="B210" s="11" t="s">
        <v>3</v>
      </c>
      <c r="C210" s="12">
        <v>1</v>
      </c>
      <c r="D210" s="11" t="s">
        <v>2</v>
      </c>
      <c r="E210" s="11" t="s">
        <v>124</v>
      </c>
      <c r="F210" s="11" t="s">
        <v>18</v>
      </c>
      <c r="G210" s="41">
        <f>160.5+90+735+171-108+123+430.5-101.2+2</f>
        <v>1502.8</v>
      </c>
      <c r="H210" s="41">
        <v>1272.5999999999999</v>
      </c>
      <c r="I210" s="42">
        <f t="shared" si="86"/>
        <v>84.681927069470319</v>
      </c>
    </row>
    <row r="211" spans="1:9" s="4" customFormat="1" ht="31.5" x14ac:dyDescent="0.2">
      <c r="A211" s="17" t="s">
        <v>94</v>
      </c>
      <c r="B211" s="11" t="s">
        <v>3</v>
      </c>
      <c r="C211" s="12">
        <v>1</v>
      </c>
      <c r="D211" s="11" t="s">
        <v>2</v>
      </c>
      <c r="E211" s="11" t="s">
        <v>124</v>
      </c>
      <c r="F211" s="11" t="s">
        <v>91</v>
      </c>
      <c r="G211" s="41">
        <f>444+258+442.5+444+450+36+243-27+12-430.5-55+154.2-6</f>
        <v>1965.2</v>
      </c>
      <c r="H211" s="41">
        <f t="shared" ref="H211" si="87">444+258+442.5+444+450+36+243-27+12-430.5-55+154.2-6</f>
        <v>1965.2</v>
      </c>
      <c r="I211" s="42">
        <f t="shared" si="86"/>
        <v>100</v>
      </c>
    </row>
    <row r="212" spans="1:9" s="4" customFormat="1" ht="31.5" x14ac:dyDescent="0.2">
      <c r="A212" s="18" t="s">
        <v>234</v>
      </c>
      <c r="B212" s="11" t="s">
        <v>3</v>
      </c>
      <c r="C212" s="12">
        <v>1</v>
      </c>
      <c r="D212" s="11" t="s">
        <v>2</v>
      </c>
      <c r="E212" s="11" t="s">
        <v>235</v>
      </c>
      <c r="F212" s="11"/>
      <c r="G212" s="41">
        <f>SUM(G213:G214)</f>
        <v>170.7</v>
      </c>
      <c r="H212" s="41">
        <f>SUM(H213:H214)</f>
        <v>170.7</v>
      </c>
      <c r="I212" s="42">
        <f t="shared" si="86"/>
        <v>100</v>
      </c>
    </row>
    <row r="213" spans="1:9" s="4" customFormat="1" ht="68.25" customHeight="1" x14ac:dyDescent="0.2">
      <c r="A213" s="16" t="s">
        <v>92</v>
      </c>
      <c r="B213" s="11" t="s">
        <v>3</v>
      </c>
      <c r="C213" s="12">
        <v>1</v>
      </c>
      <c r="D213" s="11" t="s">
        <v>2</v>
      </c>
      <c r="E213" s="11" t="s">
        <v>235</v>
      </c>
      <c r="F213" s="11" t="s">
        <v>18</v>
      </c>
      <c r="G213" s="41">
        <f>58.9-0.1</f>
        <v>58.8</v>
      </c>
      <c r="H213" s="41">
        <f t="shared" ref="H213" si="88">58.9-0.1</f>
        <v>58.8</v>
      </c>
      <c r="I213" s="42">
        <f t="shared" si="86"/>
        <v>100</v>
      </c>
    </row>
    <row r="214" spans="1:9" s="4" customFormat="1" ht="31.5" x14ac:dyDescent="0.2">
      <c r="A214" s="17" t="s">
        <v>94</v>
      </c>
      <c r="B214" s="11" t="s">
        <v>3</v>
      </c>
      <c r="C214" s="12">
        <v>1</v>
      </c>
      <c r="D214" s="11" t="s">
        <v>2</v>
      </c>
      <c r="E214" s="11" t="s">
        <v>235</v>
      </c>
      <c r="F214" s="11" t="s">
        <v>91</v>
      </c>
      <c r="G214" s="41">
        <v>111.9</v>
      </c>
      <c r="H214" s="41">
        <v>111.9</v>
      </c>
      <c r="I214" s="42">
        <f t="shared" si="86"/>
        <v>100</v>
      </c>
    </row>
    <row r="215" spans="1:9" s="4" customFormat="1" ht="31.5" x14ac:dyDescent="0.2">
      <c r="A215" s="16" t="s">
        <v>337</v>
      </c>
      <c r="B215" s="10" t="s">
        <v>3</v>
      </c>
      <c r="C215" s="12">
        <v>1</v>
      </c>
      <c r="D215" s="11" t="s">
        <v>2</v>
      </c>
      <c r="E215" s="11" t="s">
        <v>51</v>
      </c>
      <c r="F215" s="11"/>
      <c r="G215" s="41">
        <f>SUM(G216:G217)</f>
        <v>549.20000000000005</v>
      </c>
      <c r="H215" s="41">
        <f>SUM(H216:H217)</f>
        <v>549.20000000000005</v>
      </c>
      <c r="I215" s="42">
        <f t="shared" si="86"/>
        <v>100</v>
      </c>
    </row>
    <row r="216" spans="1:9" s="4" customFormat="1" ht="31.5" x14ac:dyDescent="0.2">
      <c r="A216" s="16" t="s">
        <v>93</v>
      </c>
      <c r="B216" s="10" t="s">
        <v>3</v>
      </c>
      <c r="C216" s="12">
        <v>1</v>
      </c>
      <c r="D216" s="11" t="s">
        <v>2</v>
      </c>
      <c r="E216" s="11" t="s">
        <v>51</v>
      </c>
      <c r="F216" s="11" t="s">
        <v>19</v>
      </c>
      <c r="G216" s="41">
        <v>549.20000000000005</v>
      </c>
      <c r="H216" s="41">
        <v>549.20000000000005</v>
      </c>
      <c r="I216" s="42">
        <f t="shared" si="86"/>
        <v>100</v>
      </c>
    </row>
    <row r="217" spans="1:9" s="4" customFormat="1" x14ac:dyDescent="0.2">
      <c r="A217" s="16" t="s">
        <v>95</v>
      </c>
      <c r="B217" s="10" t="s">
        <v>3</v>
      </c>
      <c r="C217" s="12">
        <v>1</v>
      </c>
      <c r="D217" s="11" t="s">
        <v>2</v>
      </c>
      <c r="E217" s="11" t="s">
        <v>51</v>
      </c>
      <c r="F217" s="11" t="s">
        <v>90</v>
      </c>
      <c r="G217" s="41">
        <v>0</v>
      </c>
      <c r="H217" s="41">
        <v>0</v>
      </c>
      <c r="I217" s="42">
        <v>0</v>
      </c>
    </row>
    <row r="218" spans="1:9" s="4" customFormat="1" ht="47.25" x14ac:dyDescent="0.2">
      <c r="A218" s="16" t="s">
        <v>338</v>
      </c>
      <c r="B218" s="10" t="s">
        <v>3</v>
      </c>
      <c r="C218" s="12">
        <v>1</v>
      </c>
      <c r="D218" s="11" t="s">
        <v>3</v>
      </c>
      <c r="E218" s="11"/>
      <c r="F218" s="11"/>
      <c r="G218" s="41">
        <f>SUM(G219)</f>
        <v>11906.8</v>
      </c>
      <c r="H218" s="41">
        <f>SUM(H219)</f>
        <v>11793.8</v>
      </c>
      <c r="I218" s="42">
        <f t="shared" ref="I218:I249" si="89">H218/G218*100</f>
        <v>99.050962475224253</v>
      </c>
    </row>
    <row r="219" spans="1:9" s="4" customFormat="1" ht="31.5" x14ac:dyDescent="0.2">
      <c r="A219" s="16" t="s">
        <v>337</v>
      </c>
      <c r="B219" s="10" t="s">
        <v>3</v>
      </c>
      <c r="C219" s="10" t="s">
        <v>46</v>
      </c>
      <c r="D219" s="11" t="s">
        <v>3</v>
      </c>
      <c r="E219" s="10" t="s">
        <v>51</v>
      </c>
      <c r="F219" s="11"/>
      <c r="G219" s="41">
        <f>SUM(G220:G222)</f>
        <v>11906.8</v>
      </c>
      <c r="H219" s="41">
        <f>SUM(H220:H222)</f>
        <v>11793.8</v>
      </c>
      <c r="I219" s="42">
        <f t="shared" si="89"/>
        <v>99.050962475224253</v>
      </c>
    </row>
    <row r="220" spans="1:9" s="4" customFormat="1" ht="31.5" x14ac:dyDescent="0.2">
      <c r="A220" s="16" t="s">
        <v>93</v>
      </c>
      <c r="B220" s="10" t="s">
        <v>3</v>
      </c>
      <c r="C220" s="10" t="s">
        <v>46</v>
      </c>
      <c r="D220" s="11" t="s">
        <v>3</v>
      </c>
      <c r="E220" s="10" t="s">
        <v>51</v>
      </c>
      <c r="F220" s="11" t="s">
        <v>19</v>
      </c>
      <c r="G220" s="41">
        <v>6077.5</v>
      </c>
      <c r="H220" s="41">
        <v>5964.6</v>
      </c>
      <c r="I220" s="42">
        <f t="shared" si="89"/>
        <v>98.142328259975315</v>
      </c>
    </row>
    <row r="221" spans="1:9" s="4" customFormat="1" x14ac:dyDescent="0.2">
      <c r="A221" s="16" t="s">
        <v>95</v>
      </c>
      <c r="B221" s="10" t="s">
        <v>3</v>
      </c>
      <c r="C221" s="10" t="s">
        <v>46</v>
      </c>
      <c r="D221" s="11" t="s">
        <v>3</v>
      </c>
      <c r="E221" s="10" t="s">
        <v>51</v>
      </c>
      <c r="F221" s="11" t="s">
        <v>90</v>
      </c>
      <c r="G221" s="41">
        <f>74.7+28.7+258.7+0.1</f>
        <v>362.20000000000005</v>
      </c>
      <c r="H221" s="41">
        <v>362.1</v>
      </c>
      <c r="I221" s="42">
        <f t="shared" si="89"/>
        <v>99.972390944229701</v>
      </c>
    </row>
    <row r="222" spans="1:9" s="4" customFormat="1" ht="31.5" x14ac:dyDescent="0.2">
      <c r="A222" s="17" t="s">
        <v>94</v>
      </c>
      <c r="B222" s="10" t="s">
        <v>3</v>
      </c>
      <c r="C222" s="10" t="s">
        <v>46</v>
      </c>
      <c r="D222" s="11" t="s">
        <v>3</v>
      </c>
      <c r="E222" s="10" t="s">
        <v>51</v>
      </c>
      <c r="F222" s="11" t="s">
        <v>91</v>
      </c>
      <c r="G222" s="41">
        <f>544.8+4508.4+332.7+3347-1033.6-2448.2+471.9+234.5-898.8+100+300-258.7+267.1</f>
        <v>5467.0999999999995</v>
      </c>
      <c r="H222" s="41">
        <f t="shared" ref="H222" si="90">544.8+4508.4+332.7+3347-1033.6-2448.2+471.9+234.5-898.8+100+300-258.7+267.1</f>
        <v>5467.0999999999995</v>
      </c>
      <c r="I222" s="42">
        <f t="shared" si="89"/>
        <v>100</v>
      </c>
    </row>
    <row r="223" spans="1:9" s="4" customFormat="1" ht="47.25" x14ac:dyDescent="0.2">
      <c r="A223" s="18" t="s">
        <v>339</v>
      </c>
      <c r="B223" s="10" t="s">
        <v>3</v>
      </c>
      <c r="C223" s="10" t="s">
        <v>46</v>
      </c>
      <c r="D223" s="10" t="s">
        <v>4</v>
      </c>
      <c r="E223" s="10"/>
      <c r="F223" s="11"/>
      <c r="G223" s="41">
        <f>SUM(G232+G234+G236+G240+G242+G230+G238+G224+G227)</f>
        <v>46433.000000000007</v>
      </c>
      <c r="H223" s="41">
        <f>SUM(H232+H234+H236+H240+H242+H230+H238+H224+H227)</f>
        <v>40182.199999999997</v>
      </c>
      <c r="I223" s="42">
        <f t="shared" si="89"/>
        <v>86.53802252708202</v>
      </c>
    </row>
    <row r="224" spans="1:9" s="4" customFormat="1" x14ac:dyDescent="0.2">
      <c r="A224" s="16" t="s">
        <v>340</v>
      </c>
      <c r="B224" s="11" t="s">
        <v>3</v>
      </c>
      <c r="C224" s="12">
        <v>1</v>
      </c>
      <c r="D224" s="10" t="s">
        <v>4</v>
      </c>
      <c r="E224" s="11" t="s">
        <v>266</v>
      </c>
      <c r="F224" s="11"/>
      <c r="G224" s="41">
        <f>SUM(G225:G226)</f>
        <v>10847.7</v>
      </c>
      <c r="H224" s="41">
        <f>SUM(H225:H226)</f>
        <v>9775.3000000000011</v>
      </c>
      <c r="I224" s="42">
        <f t="shared" si="89"/>
        <v>90.114033389566458</v>
      </c>
    </row>
    <row r="225" spans="1:9" s="4" customFormat="1" ht="31.5" x14ac:dyDescent="0.2">
      <c r="A225" s="16" t="s">
        <v>93</v>
      </c>
      <c r="B225" s="11" t="s">
        <v>3</v>
      </c>
      <c r="C225" s="12">
        <v>1</v>
      </c>
      <c r="D225" s="10" t="s">
        <v>4</v>
      </c>
      <c r="E225" s="11" t="s">
        <v>266</v>
      </c>
      <c r="F225" s="11" t="s">
        <v>19</v>
      </c>
      <c r="G225" s="41">
        <v>3115.6</v>
      </c>
      <c r="H225" s="41">
        <v>2043.2</v>
      </c>
      <c r="I225" s="42">
        <f t="shared" si="89"/>
        <v>65.5796636281936</v>
      </c>
    </row>
    <row r="226" spans="1:9" s="4" customFormat="1" ht="31.5" x14ac:dyDescent="0.2">
      <c r="A226" s="17" t="s">
        <v>94</v>
      </c>
      <c r="B226" s="11" t="s">
        <v>3</v>
      </c>
      <c r="C226" s="12">
        <v>1</v>
      </c>
      <c r="D226" s="10" t="s">
        <v>4</v>
      </c>
      <c r="E226" s="11" t="s">
        <v>266</v>
      </c>
      <c r="F226" s="11" t="s">
        <v>91</v>
      </c>
      <c r="G226" s="41">
        <f>6070.9+5113.9+907.3+481.4+403.3+(313.2)+168+350+689.1+545.6-2658.7-2638.1-481.6-6.3-140.2+0.1-637.3-481.4-267.1</f>
        <v>7732.1</v>
      </c>
      <c r="H226" s="41">
        <f t="shared" ref="H226" si="91">6070.9+5113.9+907.3+481.4+403.3+(313.2)+168+350+689.1+545.6-2658.7-2638.1-481.6-6.3-140.2+0.1-637.3-481.4-267.1</f>
        <v>7732.1</v>
      </c>
      <c r="I226" s="42">
        <f t="shared" si="89"/>
        <v>100</v>
      </c>
    </row>
    <row r="227" spans="1:9" s="4" customFormat="1" ht="31.5" x14ac:dyDescent="0.2">
      <c r="A227" s="16" t="s">
        <v>337</v>
      </c>
      <c r="B227" s="10" t="s">
        <v>3</v>
      </c>
      <c r="C227" s="10" t="s">
        <v>46</v>
      </c>
      <c r="D227" s="10" t="s">
        <v>4</v>
      </c>
      <c r="E227" s="10" t="s">
        <v>51</v>
      </c>
      <c r="F227" s="11"/>
      <c r="G227" s="41">
        <f>SUM(G228:G229)</f>
        <v>24696.700000000004</v>
      </c>
      <c r="H227" s="41">
        <f>SUM(H228:H229)</f>
        <v>20485.3</v>
      </c>
      <c r="I227" s="42">
        <f t="shared" si="89"/>
        <v>82.947519304198508</v>
      </c>
    </row>
    <row r="228" spans="1:9" s="4" customFormat="1" ht="31.5" x14ac:dyDescent="0.2">
      <c r="A228" s="16" t="s">
        <v>93</v>
      </c>
      <c r="B228" s="10" t="s">
        <v>3</v>
      </c>
      <c r="C228" s="10" t="s">
        <v>46</v>
      </c>
      <c r="D228" s="10" t="s">
        <v>4</v>
      </c>
      <c r="E228" s="10" t="s">
        <v>51</v>
      </c>
      <c r="F228" s="11" t="s">
        <v>19</v>
      </c>
      <c r="G228" s="41">
        <f>7196.7+700+1166.2+2303.3+314+0.1</f>
        <v>11680.300000000001</v>
      </c>
      <c r="H228" s="41">
        <v>8137.2</v>
      </c>
      <c r="I228" s="42">
        <f t="shared" si="89"/>
        <v>69.66601885225549</v>
      </c>
    </row>
    <row r="229" spans="1:9" s="4" customFormat="1" ht="31.5" x14ac:dyDescent="0.2">
      <c r="A229" s="17" t="s">
        <v>94</v>
      </c>
      <c r="B229" s="10" t="s">
        <v>3</v>
      </c>
      <c r="C229" s="10" t="s">
        <v>46</v>
      </c>
      <c r="D229" s="10" t="s">
        <v>4</v>
      </c>
      <c r="E229" s="10" t="s">
        <v>51</v>
      </c>
      <c r="F229" s="11" t="s">
        <v>91</v>
      </c>
      <c r="G229" s="41">
        <f>8340.1-6645.9-208+7981.2+117-403.3+198.3+334.8+3302.2</f>
        <v>13016.400000000001</v>
      </c>
      <c r="H229" s="41">
        <v>12348.1</v>
      </c>
      <c r="I229" s="42">
        <f t="shared" si="89"/>
        <v>94.865707876217684</v>
      </c>
    </row>
    <row r="230" spans="1:9" s="4" customFormat="1" ht="30.75" customHeight="1" x14ac:dyDescent="0.2">
      <c r="A230" s="18" t="s">
        <v>233</v>
      </c>
      <c r="B230" s="10" t="s">
        <v>3</v>
      </c>
      <c r="C230" s="10" t="s">
        <v>46</v>
      </c>
      <c r="D230" s="10" t="s">
        <v>4</v>
      </c>
      <c r="E230" s="10" t="s">
        <v>206</v>
      </c>
      <c r="F230" s="11"/>
      <c r="G230" s="41">
        <f>G231</f>
        <v>3550</v>
      </c>
      <c r="H230" s="41">
        <f>H231</f>
        <v>3550</v>
      </c>
      <c r="I230" s="42">
        <f t="shared" si="89"/>
        <v>100</v>
      </c>
    </row>
    <row r="231" spans="1:9" s="4" customFormat="1" ht="31.5" x14ac:dyDescent="0.2">
      <c r="A231" s="16" t="s">
        <v>93</v>
      </c>
      <c r="B231" s="10" t="s">
        <v>3</v>
      </c>
      <c r="C231" s="10" t="s">
        <v>46</v>
      </c>
      <c r="D231" s="10" t="s">
        <v>4</v>
      </c>
      <c r="E231" s="10" t="s">
        <v>206</v>
      </c>
      <c r="F231" s="11" t="s">
        <v>19</v>
      </c>
      <c r="G231" s="41">
        <v>3550</v>
      </c>
      <c r="H231" s="41">
        <v>3550</v>
      </c>
      <c r="I231" s="42">
        <f t="shared" si="89"/>
        <v>100</v>
      </c>
    </row>
    <row r="232" spans="1:9" s="4" customFormat="1" ht="128.25" customHeight="1" x14ac:dyDescent="0.2">
      <c r="A232" s="16" t="s">
        <v>245</v>
      </c>
      <c r="B232" s="11" t="s">
        <v>3</v>
      </c>
      <c r="C232" s="12">
        <v>1</v>
      </c>
      <c r="D232" s="10" t="s">
        <v>4</v>
      </c>
      <c r="E232" s="11" t="s">
        <v>246</v>
      </c>
      <c r="F232" s="11"/>
      <c r="G232" s="41">
        <f>SUM(G233)</f>
        <v>4162.7000000000007</v>
      </c>
      <c r="H232" s="41">
        <f>SUM(H233)</f>
        <v>3388.1</v>
      </c>
      <c r="I232" s="42">
        <f t="shared" si="89"/>
        <v>81.391885074591002</v>
      </c>
    </row>
    <row r="233" spans="1:9" s="4" customFormat="1" ht="31.5" x14ac:dyDescent="0.2">
      <c r="A233" s="17" t="s">
        <v>94</v>
      </c>
      <c r="B233" s="11" t="s">
        <v>3</v>
      </c>
      <c r="C233" s="12">
        <v>1</v>
      </c>
      <c r="D233" s="10" t="s">
        <v>4</v>
      </c>
      <c r="E233" s="11" t="s">
        <v>246</v>
      </c>
      <c r="F233" s="11" t="s">
        <v>91</v>
      </c>
      <c r="G233" s="41">
        <f>999.1+4550.9-140.2+140.2-249.7-1137.6</f>
        <v>4162.7000000000007</v>
      </c>
      <c r="H233" s="41">
        <v>3388.1</v>
      </c>
      <c r="I233" s="42">
        <f t="shared" si="89"/>
        <v>81.391885074591002</v>
      </c>
    </row>
    <row r="234" spans="1:9" s="4" customFormat="1" ht="143.25" customHeight="1" x14ac:dyDescent="0.2">
      <c r="A234" s="16" t="s">
        <v>341</v>
      </c>
      <c r="B234" s="11" t="s">
        <v>3</v>
      </c>
      <c r="C234" s="12">
        <v>1</v>
      </c>
      <c r="D234" s="10" t="s">
        <v>4</v>
      </c>
      <c r="E234" s="11" t="s">
        <v>342</v>
      </c>
      <c r="F234" s="11"/>
      <c r="G234" s="41">
        <f>SUM(G235)</f>
        <v>89</v>
      </c>
      <c r="H234" s="41">
        <f>SUM(H235)</f>
        <v>72.5</v>
      </c>
      <c r="I234" s="42">
        <f t="shared" si="89"/>
        <v>81.460674157303373</v>
      </c>
    </row>
    <row r="235" spans="1:9" s="4" customFormat="1" ht="31.5" x14ac:dyDescent="0.2">
      <c r="A235" s="17" t="s">
        <v>94</v>
      </c>
      <c r="B235" s="11" t="s">
        <v>3</v>
      </c>
      <c r="C235" s="12">
        <v>1</v>
      </c>
      <c r="D235" s="10" t="s">
        <v>4</v>
      </c>
      <c r="E235" s="11" t="s">
        <v>342</v>
      </c>
      <c r="F235" s="11" t="s">
        <v>91</v>
      </c>
      <c r="G235" s="41">
        <f>118.8-29.8</f>
        <v>89</v>
      </c>
      <c r="H235" s="41">
        <v>72.5</v>
      </c>
      <c r="I235" s="42">
        <f t="shared" si="89"/>
        <v>81.460674157303373</v>
      </c>
    </row>
    <row r="236" spans="1:9" s="4" customFormat="1" ht="47.25" x14ac:dyDescent="0.2">
      <c r="A236" s="16" t="s">
        <v>343</v>
      </c>
      <c r="B236" s="10" t="s">
        <v>3</v>
      </c>
      <c r="C236" s="10" t="s">
        <v>46</v>
      </c>
      <c r="D236" s="10" t="s">
        <v>4</v>
      </c>
      <c r="E236" s="10" t="s">
        <v>344</v>
      </c>
      <c r="F236" s="11"/>
      <c r="G236" s="41">
        <f>SUM(G237)</f>
        <v>975.59999999999991</v>
      </c>
      <c r="H236" s="41">
        <f>SUM(H237)</f>
        <v>975.59999999999991</v>
      </c>
      <c r="I236" s="42">
        <f t="shared" si="89"/>
        <v>100</v>
      </c>
    </row>
    <row r="237" spans="1:9" s="4" customFormat="1" ht="31.5" x14ac:dyDescent="0.2">
      <c r="A237" s="16" t="s">
        <v>93</v>
      </c>
      <c r="B237" s="10" t="s">
        <v>3</v>
      </c>
      <c r="C237" s="10" t="s">
        <v>46</v>
      </c>
      <c r="D237" s="10" t="s">
        <v>4</v>
      </c>
      <c r="E237" s="10" t="s">
        <v>344</v>
      </c>
      <c r="F237" s="11" t="s">
        <v>19</v>
      </c>
      <c r="G237" s="41">
        <f>2009.3-1033.7</f>
        <v>975.59999999999991</v>
      </c>
      <c r="H237" s="41">
        <f t="shared" ref="H237" si="92">2009.3-1033.7</f>
        <v>975.59999999999991</v>
      </c>
      <c r="I237" s="42">
        <f t="shared" si="89"/>
        <v>100</v>
      </c>
    </row>
    <row r="238" spans="1:9" s="4" customFormat="1" ht="63" x14ac:dyDescent="0.2">
      <c r="A238" s="16" t="s">
        <v>345</v>
      </c>
      <c r="B238" s="10" t="s">
        <v>3</v>
      </c>
      <c r="C238" s="10" t="s">
        <v>46</v>
      </c>
      <c r="D238" s="11" t="s">
        <v>4</v>
      </c>
      <c r="E238" s="10" t="s">
        <v>346</v>
      </c>
      <c r="F238" s="11"/>
      <c r="G238" s="41">
        <f>G239</f>
        <v>329.70000000000005</v>
      </c>
      <c r="H238" s="41">
        <f>H239</f>
        <v>153.80000000000001</v>
      </c>
      <c r="I238" s="42">
        <f t="shared" si="89"/>
        <v>46.648468304519255</v>
      </c>
    </row>
    <row r="239" spans="1:9" s="4" customFormat="1" ht="31.5" x14ac:dyDescent="0.2">
      <c r="A239" s="16" t="s">
        <v>93</v>
      </c>
      <c r="B239" s="10" t="s">
        <v>3</v>
      </c>
      <c r="C239" s="10" t="s">
        <v>46</v>
      </c>
      <c r="D239" s="11" t="s">
        <v>4</v>
      </c>
      <c r="E239" s="10" t="s">
        <v>346</v>
      </c>
      <c r="F239" s="11" t="s">
        <v>19</v>
      </c>
      <c r="G239" s="41">
        <f>1033.7-700-4</f>
        <v>329.70000000000005</v>
      </c>
      <c r="H239" s="41">
        <v>153.80000000000001</v>
      </c>
      <c r="I239" s="42">
        <f t="shared" si="89"/>
        <v>46.648468304519255</v>
      </c>
    </row>
    <row r="240" spans="1:9" s="4" customFormat="1" ht="31.5" x14ac:dyDescent="0.2">
      <c r="A240" s="16" t="s">
        <v>347</v>
      </c>
      <c r="B240" s="10" t="s">
        <v>3</v>
      </c>
      <c r="C240" s="10" t="s">
        <v>46</v>
      </c>
      <c r="D240" s="10" t="s">
        <v>4</v>
      </c>
      <c r="E240" s="10" t="s">
        <v>348</v>
      </c>
      <c r="F240" s="11"/>
      <c r="G240" s="41">
        <f>SUM(G241)</f>
        <v>1160.7</v>
      </c>
      <c r="H240" s="41">
        <f>SUM(H241)</f>
        <v>1160.7</v>
      </c>
      <c r="I240" s="42">
        <f t="shared" si="89"/>
        <v>100</v>
      </c>
    </row>
    <row r="241" spans="1:9" s="4" customFormat="1" ht="31.5" x14ac:dyDescent="0.2">
      <c r="A241" s="17" t="s">
        <v>94</v>
      </c>
      <c r="B241" s="10" t="s">
        <v>3</v>
      </c>
      <c r="C241" s="10" t="s">
        <v>46</v>
      </c>
      <c r="D241" s="10" t="s">
        <v>4</v>
      </c>
      <c r="E241" s="10" t="s">
        <v>348</v>
      </c>
      <c r="F241" s="11" t="s">
        <v>91</v>
      </c>
      <c r="G241" s="41">
        <f>951.8+209-0.1</f>
        <v>1160.7</v>
      </c>
      <c r="H241" s="41">
        <f>951.8+209-0.1</f>
        <v>1160.7</v>
      </c>
      <c r="I241" s="42">
        <f t="shared" si="89"/>
        <v>100</v>
      </c>
    </row>
    <row r="242" spans="1:9" s="4" customFormat="1" x14ac:dyDescent="0.2">
      <c r="A242" s="19" t="s">
        <v>183</v>
      </c>
      <c r="B242" s="10" t="s">
        <v>3</v>
      </c>
      <c r="C242" s="10" t="s">
        <v>46</v>
      </c>
      <c r="D242" s="10" t="s">
        <v>4</v>
      </c>
      <c r="E242" s="10" t="s">
        <v>205</v>
      </c>
      <c r="F242" s="11"/>
      <c r="G242" s="41">
        <f>SUM(G243)</f>
        <v>620.9</v>
      </c>
      <c r="H242" s="41">
        <f>SUM(H243)</f>
        <v>620.9</v>
      </c>
      <c r="I242" s="42">
        <f t="shared" si="89"/>
        <v>100</v>
      </c>
    </row>
    <row r="243" spans="1:9" s="4" customFormat="1" ht="31.5" x14ac:dyDescent="0.2">
      <c r="A243" s="17" t="s">
        <v>94</v>
      </c>
      <c r="B243" s="10" t="s">
        <v>3</v>
      </c>
      <c r="C243" s="10" t="s">
        <v>46</v>
      </c>
      <c r="D243" s="10" t="s">
        <v>4</v>
      </c>
      <c r="E243" s="10" t="s">
        <v>205</v>
      </c>
      <c r="F243" s="11" t="s">
        <v>91</v>
      </c>
      <c r="G243" s="41">
        <f>509.1+111.8</f>
        <v>620.9</v>
      </c>
      <c r="H243" s="41">
        <f t="shared" ref="H243" si="93">509.1+111.8</f>
        <v>620.9</v>
      </c>
      <c r="I243" s="42">
        <f t="shared" si="89"/>
        <v>100</v>
      </c>
    </row>
    <row r="244" spans="1:9" s="4" customFormat="1" ht="47.25" x14ac:dyDescent="0.2">
      <c r="A244" s="17" t="s">
        <v>349</v>
      </c>
      <c r="B244" s="10" t="s">
        <v>3</v>
      </c>
      <c r="C244" s="10" t="s">
        <v>46</v>
      </c>
      <c r="D244" s="10" t="s">
        <v>10</v>
      </c>
      <c r="E244" s="10"/>
      <c r="F244" s="11"/>
      <c r="G244" s="41">
        <f>SUM(G245+G247)</f>
        <v>2357.4</v>
      </c>
      <c r="H244" s="41">
        <f>SUM(H245+H247)</f>
        <v>2349.1999999999998</v>
      </c>
      <c r="I244" s="42">
        <f t="shared" si="89"/>
        <v>99.652159158394824</v>
      </c>
    </row>
    <row r="245" spans="1:9" s="4" customFormat="1" ht="31.5" x14ac:dyDescent="0.2">
      <c r="A245" s="17" t="s">
        <v>350</v>
      </c>
      <c r="B245" s="10" t="s">
        <v>3</v>
      </c>
      <c r="C245" s="10" t="s">
        <v>46</v>
      </c>
      <c r="D245" s="10" t="s">
        <v>10</v>
      </c>
      <c r="E245" s="10" t="s">
        <v>351</v>
      </c>
      <c r="F245" s="11"/>
      <c r="G245" s="41">
        <f>SUM(G246)</f>
        <v>1836.5</v>
      </c>
      <c r="H245" s="41">
        <f>SUM(H246)</f>
        <v>1836.5</v>
      </c>
      <c r="I245" s="42">
        <f t="shared" si="89"/>
        <v>100</v>
      </c>
    </row>
    <row r="246" spans="1:9" s="4" customFormat="1" ht="31.5" x14ac:dyDescent="0.2">
      <c r="A246" s="17" t="s">
        <v>93</v>
      </c>
      <c r="B246" s="10" t="s">
        <v>3</v>
      </c>
      <c r="C246" s="10" t="s">
        <v>46</v>
      </c>
      <c r="D246" s="10" t="s">
        <v>10</v>
      </c>
      <c r="E246" s="10" t="s">
        <v>351</v>
      </c>
      <c r="F246" s="11" t="s">
        <v>19</v>
      </c>
      <c r="G246" s="41">
        <v>1836.5</v>
      </c>
      <c r="H246" s="41">
        <v>1836.5</v>
      </c>
      <c r="I246" s="42">
        <f t="shared" si="89"/>
        <v>100</v>
      </c>
    </row>
    <row r="247" spans="1:9" s="4" customFormat="1" ht="31.5" x14ac:dyDescent="0.2">
      <c r="A247" s="17" t="s">
        <v>350</v>
      </c>
      <c r="B247" s="10" t="s">
        <v>3</v>
      </c>
      <c r="C247" s="10" t="s">
        <v>46</v>
      </c>
      <c r="D247" s="10" t="s">
        <v>10</v>
      </c>
      <c r="E247" s="10" t="s">
        <v>352</v>
      </c>
      <c r="F247" s="11"/>
      <c r="G247" s="41">
        <f>SUM(G248)</f>
        <v>520.9</v>
      </c>
      <c r="H247" s="41">
        <f>SUM(H248)</f>
        <v>512.70000000000005</v>
      </c>
      <c r="I247" s="42">
        <f t="shared" si="89"/>
        <v>98.425801497408344</v>
      </c>
    </row>
    <row r="248" spans="1:9" s="4" customFormat="1" ht="31.5" x14ac:dyDescent="0.2">
      <c r="A248" s="17" t="s">
        <v>93</v>
      </c>
      <c r="B248" s="10" t="s">
        <v>3</v>
      </c>
      <c r="C248" s="10" t="s">
        <v>46</v>
      </c>
      <c r="D248" s="10" t="s">
        <v>10</v>
      </c>
      <c r="E248" s="10" t="s">
        <v>352</v>
      </c>
      <c r="F248" s="11" t="s">
        <v>19</v>
      </c>
      <c r="G248" s="41">
        <f>39.3+481.6</f>
        <v>520.9</v>
      </c>
      <c r="H248" s="41">
        <v>512.70000000000005</v>
      </c>
      <c r="I248" s="42">
        <f t="shared" si="89"/>
        <v>98.425801497408344</v>
      </c>
    </row>
    <row r="249" spans="1:9" s="4" customFormat="1" ht="31.5" x14ac:dyDescent="0.2">
      <c r="A249" s="16" t="s">
        <v>355</v>
      </c>
      <c r="B249" s="10" t="s">
        <v>3</v>
      </c>
      <c r="C249" s="10" t="s">
        <v>46</v>
      </c>
      <c r="D249" s="10" t="s">
        <v>356</v>
      </c>
      <c r="E249" s="10"/>
      <c r="F249" s="11"/>
      <c r="G249" s="41">
        <f>G250+G252</f>
        <v>11029.9</v>
      </c>
      <c r="H249" s="41">
        <f>H250+H252</f>
        <v>11029.9</v>
      </c>
      <c r="I249" s="42">
        <f t="shared" si="89"/>
        <v>100</v>
      </c>
    </row>
    <row r="250" spans="1:9" s="4" customFormat="1" x14ac:dyDescent="0.2">
      <c r="A250" s="17" t="s">
        <v>353</v>
      </c>
      <c r="B250" s="10" t="s">
        <v>3</v>
      </c>
      <c r="C250" s="10" t="s">
        <v>46</v>
      </c>
      <c r="D250" s="10" t="s">
        <v>356</v>
      </c>
      <c r="E250" s="10" t="s">
        <v>354</v>
      </c>
      <c r="F250" s="11"/>
      <c r="G250" s="41">
        <f>G251</f>
        <v>9756.1</v>
      </c>
      <c r="H250" s="41">
        <f>H251</f>
        <v>9756.1</v>
      </c>
      <c r="I250" s="42">
        <f t="shared" ref="I250:I272" si="94">H250/G250*100</f>
        <v>100</v>
      </c>
    </row>
    <row r="251" spans="1:9" s="4" customFormat="1" ht="31.5" x14ac:dyDescent="0.2">
      <c r="A251" s="16" t="s">
        <v>94</v>
      </c>
      <c r="B251" s="10" t="s">
        <v>3</v>
      </c>
      <c r="C251" s="10" t="s">
        <v>46</v>
      </c>
      <c r="D251" s="10" t="s">
        <v>356</v>
      </c>
      <c r="E251" s="10" t="s">
        <v>354</v>
      </c>
      <c r="F251" s="11" t="s">
        <v>91</v>
      </c>
      <c r="G251" s="41">
        <v>9756.1</v>
      </c>
      <c r="H251" s="41">
        <v>9756.1</v>
      </c>
      <c r="I251" s="42">
        <f t="shared" si="94"/>
        <v>100</v>
      </c>
    </row>
    <row r="252" spans="1:9" s="4" customFormat="1" ht="31.5" x14ac:dyDescent="0.2">
      <c r="A252" s="17" t="s">
        <v>357</v>
      </c>
      <c r="B252" s="10" t="s">
        <v>3</v>
      </c>
      <c r="C252" s="10" t="s">
        <v>46</v>
      </c>
      <c r="D252" s="10" t="s">
        <v>356</v>
      </c>
      <c r="E252" s="10" t="s">
        <v>358</v>
      </c>
      <c r="F252" s="11"/>
      <c r="G252" s="41">
        <f>G253</f>
        <v>1273.8</v>
      </c>
      <c r="H252" s="41">
        <f>H253</f>
        <v>1273.8</v>
      </c>
      <c r="I252" s="42">
        <f t="shared" si="94"/>
        <v>100</v>
      </c>
    </row>
    <row r="253" spans="1:9" s="4" customFormat="1" ht="31.5" x14ac:dyDescent="0.2">
      <c r="A253" s="16" t="s">
        <v>94</v>
      </c>
      <c r="B253" s="10" t="s">
        <v>3</v>
      </c>
      <c r="C253" s="10" t="s">
        <v>46</v>
      </c>
      <c r="D253" s="10" t="s">
        <v>356</v>
      </c>
      <c r="E253" s="10" t="s">
        <v>358</v>
      </c>
      <c r="F253" s="11" t="s">
        <v>91</v>
      </c>
      <c r="G253" s="41">
        <f>1755.8-168-314</f>
        <v>1273.8</v>
      </c>
      <c r="H253" s="41">
        <f t="shared" ref="H253" si="95">1755.8-168-314</f>
        <v>1273.8</v>
      </c>
      <c r="I253" s="42">
        <f t="shared" si="94"/>
        <v>100</v>
      </c>
    </row>
    <row r="254" spans="1:9" s="4" customFormat="1" ht="31.5" x14ac:dyDescent="0.2">
      <c r="A254" s="18" t="s">
        <v>359</v>
      </c>
      <c r="B254" s="10" t="s">
        <v>4</v>
      </c>
      <c r="C254" s="10"/>
      <c r="D254" s="10"/>
      <c r="E254" s="10"/>
      <c r="F254" s="11"/>
      <c r="G254" s="41">
        <f>SUM(G255+G263+G288)</f>
        <v>276759.09999999998</v>
      </c>
      <c r="H254" s="41">
        <f>SUM(H255+H263+H288)</f>
        <v>275801.3</v>
      </c>
      <c r="I254" s="42">
        <f t="shared" si="94"/>
        <v>99.653922852039926</v>
      </c>
    </row>
    <row r="255" spans="1:9" s="4" customFormat="1" ht="49.5" customHeight="1" x14ac:dyDescent="0.2">
      <c r="A255" s="18" t="s">
        <v>127</v>
      </c>
      <c r="B255" s="10" t="s">
        <v>4</v>
      </c>
      <c r="C255" s="10" t="s">
        <v>46</v>
      </c>
      <c r="D255" s="10"/>
      <c r="E255" s="10"/>
      <c r="F255" s="11"/>
      <c r="G255" s="41">
        <f>SUM(G256)</f>
        <v>7809</v>
      </c>
      <c r="H255" s="41">
        <f>SUM(H256)</f>
        <v>7791.5</v>
      </c>
      <c r="I255" s="42">
        <f t="shared" si="94"/>
        <v>99.775899603022154</v>
      </c>
    </row>
    <row r="256" spans="1:9" s="4" customFormat="1" ht="63" x14ac:dyDescent="0.2">
      <c r="A256" s="18" t="s">
        <v>360</v>
      </c>
      <c r="B256" s="10" t="s">
        <v>4</v>
      </c>
      <c r="C256" s="10" t="s">
        <v>46</v>
      </c>
      <c r="D256" s="10" t="s">
        <v>0</v>
      </c>
      <c r="E256" s="10"/>
      <c r="F256" s="11"/>
      <c r="G256" s="41">
        <f>SUM(G257+G261)</f>
        <v>7809</v>
      </c>
      <c r="H256" s="41">
        <f>SUM(H257+H261)</f>
        <v>7791.5</v>
      </c>
      <c r="I256" s="42">
        <f t="shared" si="94"/>
        <v>99.775899603022154</v>
      </c>
    </row>
    <row r="257" spans="1:9" s="4" customFormat="1" ht="17.25" customHeight="1" x14ac:dyDescent="0.2">
      <c r="A257" s="18" t="s">
        <v>25</v>
      </c>
      <c r="B257" s="10" t="s">
        <v>4</v>
      </c>
      <c r="C257" s="10" t="s">
        <v>46</v>
      </c>
      <c r="D257" s="10" t="s">
        <v>0</v>
      </c>
      <c r="E257" s="10" t="s">
        <v>33</v>
      </c>
      <c r="F257" s="11"/>
      <c r="G257" s="41">
        <f>SUM(G258:G260)</f>
        <v>7800.7</v>
      </c>
      <c r="H257" s="41">
        <f>SUM(H258:H260)</f>
        <v>7783.2</v>
      </c>
      <c r="I257" s="42">
        <f t="shared" si="94"/>
        <v>99.775661158613971</v>
      </c>
    </row>
    <row r="258" spans="1:9" s="4" customFormat="1" ht="63.75" customHeight="1" x14ac:dyDescent="0.2">
      <c r="A258" s="16" t="s">
        <v>92</v>
      </c>
      <c r="B258" s="10" t="s">
        <v>4</v>
      </c>
      <c r="C258" s="10" t="s">
        <v>46</v>
      </c>
      <c r="D258" s="10" t="s">
        <v>0</v>
      </c>
      <c r="E258" s="10" t="s">
        <v>33</v>
      </c>
      <c r="F258" s="11" t="s">
        <v>18</v>
      </c>
      <c r="G258" s="41">
        <v>7480.2</v>
      </c>
      <c r="H258" s="41">
        <v>7480.2</v>
      </c>
      <c r="I258" s="42">
        <f t="shared" si="94"/>
        <v>100</v>
      </c>
    </row>
    <row r="259" spans="1:9" s="4" customFormat="1" ht="31.5" x14ac:dyDescent="0.2">
      <c r="A259" s="16" t="s">
        <v>93</v>
      </c>
      <c r="B259" s="10" t="s">
        <v>4</v>
      </c>
      <c r="C259" s="10" t="s">
        <v>46</v>
      </c>
      <c r="D259" s="10" t="s">
        <v>0</v>
      </c>
      <c r="E259" s="10" t="s">
        <v>33</v>
      </c>
      <c r="F259" s="11" t="s">
        <v>19</v>
      </c>
      <c r="G259" s="41">
        <f>320.4</f>
        <v>320.39999999999998</v>
      </c>
      <c r="H259" s="41">
        <v>302.89999999999998</v>
      </c>
      <c r="I259" s="42">
        <f t="shared" si="94"/>
        <v>94.53807740324595</v>
      </c>
    </row>
    <row r="260" spans="1:9" s="4" customFormat="1" x14ac:dyDescent="0.2">
      <c r="A260" s="16" t="s">
        <v>20</v>
      </c>
      <c r="B260" s="10" t="s">
        <v>4</v>
      </c>
      <c r="C260" s="10" t="s">
        <v>46</v>
      </c>
      <c r="D260" s="10" t="s">
        <v>0</v>
      </c>
      <c r="E260" s="10" t="s">
        <v>33</v>
      </c>
      <c r="F260" s="11" t="s">
        <v>21</v>
      </c>
      <c r="G260" s="41">
        <v>0.1</v>
      </c>
      <c r="H260" s="41">
        <v>0.1</v>
      </c>
      <c r="I260" s="42">
        <f t="shared" si="94"/>
        <v>100</v>
      </c>
    </row>
    <row r="261" spans="1:9" s="4" customFormat="1" ht="18.75" customHeight="1" x14ac:dyDescent="0.2">
      <c r="A261" s="16" t="s">
        <v>190</v>
      </c>
      <c r="B261" s="10" t="s">
        <v>4</v>
      </c>
      <c r="C261" s="10" t="s">
        <v>46</v>
      </c>
      <c r="D261" s="10" t="s">
        <v>0</v>
      </c>
      <c r="E261" s="10" t="s">
        <v>191</v>
      </c>
      <c r="F261" s="11"/>
      <c r="G261" s="41">
        <f>SUM(G262)</f>
        <v>8.3000000000000007</v>
      </c>
      <c r="H261" s="41">
        <f>SUM(H262)</f>
        <v>8.3000000000000007</v>
      </c>
      <c r="I261" s="42">
        <f t="shared" si="94"/>
        <v>100</v>
      </c>
    </row>
    <row r="262" spans="1:9" s="4" customFormat="1" ht="31.5" x14ac:dyDescent="0.2">
      <c r="A262" s="16" t="s">
        <v>93</v>
      </c>
      <c r="B262" s="10" t="s">
        <v>4</v>
      </c>
      <c r="C262" s="10" t="s">
        <v>46</v>
      </c>
      <c r="D262" s="10" t="s">
        <v>0</v>
      </c>
      <c r="E262" s="10" t="s">
        <v>191</v>
      </c>
      <c r="F262" s="11" t="s">
        <v>19</v>
      </c>
      <c r="G262" s="41">
        <v>8.3000000000000007</v>
      </c>
      <c r="H262" s="41">
        <v>8.3000000000000007</v>
      </c>
      <c r="I262" s="42">
        <f t="shared" si="94"/>
        <v>100</v>
      </c>
    </row>
    <row r="263" spans="1:9" s="4" customFormat="1" x14ac:dyDescent="0.2">
      <c r="A263" s="18" t="s">
        <v>128</v>
      </c>
      <c r="B263" s="10" t="s">
        <v>4</v>
      </c>
      <c r="C263" s="10" t="s">
        <v>76</v>
      </c>
      <c r="D263" s="10"/>
      <c r="E263" s="10"/>
      <c r="F263" s="11"/>
      <c r="G263" s="41">
        <f>SUM(G264)</f>
        <v>265808.09999999998</v>
      </c>
      <c r="H263" s="41">
        <f>SUM(H264)</f>
        <v>264872.09999999998</v>
      </c>
      <c r="I263" s="42">
        <f t="shared" si="94"/>
        <v>99.647866261411906</v>
      </c>
    </row>
    <row r="264" spans="1:9" s="4" customFormat="1" ht="31.5" x14ac:dyDescent="0.2">
      <c r="A264" s="16" t="s">
        <v>77</v>
      </c>
      <c r="B264" s="10" t="s">
        <v>4</v>
      </c>
      <c r="C264" s="10" t="s">
        <v>76</v>
      </c>
      <c r="D264" s="10" t="s">
        <v>0</v>
      </c>
      <c r="E264" s="10"/>
      <c r="F264" s="11"/>
      <c r="G264" s="41">
        <f>SUM(G265+G280+G270+G286+G284+G278+G276+G274+G282)</f>
        <v>265808.09999999998</v>
      </c>
      <c r="H264" s="41">
        <f>SUM(H265+H280+H270+H286+H284+H278+H276+H274+H282)</f>
        <v>264872.09999999998</v>
      </c>
      <c r="I264" s="42">
        <f t="shared" si="94"/>
        <v>99.647866261411906</v>
      </c>
    </row>
    <row r="265" spans="1:9" s="4" customFormat="1" ht="63" x14ac:dyDescent="0.2">
      <c r="A265" s="18" t="s">
        <v>87</v>
      </c>
      <c r="B265" s="10" t="s">
        <v>4</v>
      </c>
      <c r="C265" s="10" t="s">
        <v>76</v>
      </c>
      <c r="D265" s="10" t="s">
        <v>0</v>
      </c>
      <c r="E265" s="10" t="s">
        <v>41</v>
      </c>
      <c r="F265" s="11"/>
      <c r="G265" s="41">
        <f>SUM(G266:G269)</f>
        <v>238433.4</v>
      </c>
      <c r="H265" s="41">
        <f>SUM(H266:H269)</f>
        <v>237991.8</v>
      </c>
      <c r="I265" s="42">
        <f t="shared" si="94"/>
        <v>99.814791048569546</v>
      </c>
    </row>
    <row r="266" spans="1:9" s="4" customFormat="1" ht="66.75" customHeight="1" x14ac:dyDescent="0.2">
      <c r="A266" s="16" t="s">
        <v>92</v>
      </c>
      <c r="B266" s="10" t="s">
        <v>4</v>
      </c>
      <c r="C266" s="10" t="s">
        <v>76</v>
      </c>
      <c r="D266" s="10" t="s">
        <v>0</v>
      </c>
      <c r="E266" s="10" t="s">
        <v>41</v>
      </c>
      <c r="F266" s="11" t="s">
        <v>18</v>
      </c>
      <c r="G266" s="41">
        <v>30670.7</v>
      </c>
      <c r="H266" s="41">
        <v>30670.7</v>
      </c>
      <c r="I266" s="42">
        <f t="shared" si="94"/>
        <v>100</v>
      </c>
    </row>
    <row r="267" spans="1:9" s="4" customFormat="1" ht="31.5" x14ac:dyDescent="0.2">
      <c r="A267" s="16" t="s">
        <v>93</v>
      </c>
      <c r="B267" s="10" t="s">
        <v>4</v>
      </c>
      <c r="C267" s="10" t="s">
        <v>76</v>
      </c>
      <c r="D267" s="10" t="s">
        <v>0</v>
      </c>
      <c r="E267" s="10" t="s">
        <v>41</v>
      </c>
      <c r="F267" s="11" t="s">
        <v>19</v>
      </c>
      <c r="G267" s="41">
        <v>2471.9</v>
      </c>
      <c r="H267" s="41">
        <v>2030.3</v>
      </c>
      <c r="I267" s="42">
        <f t="shared" si="94"/>
        <v>82.135199643998533</v>
      </c>
    </row>
    <row r="268" spans="1:9" s="4" customFormat="1" ht="31.5" x14ac:dyDescent="0.2">
      <c r="A268" s="17" t="s">
        <v>94</v>
      </c>
      <c r="B268" s="10" t="s">
        <v>4</v>
      </c>
      <c r="C268" s="10" t="s">
        <v>76</v>
      </c>
      <c r="D268" s="10" t="s">
        <v>0</v>
      </c>
      <c r="E268" s="10" t="s">
        <v>41</v>
      </c>
      <c r="F268" s="11" t="s">
        <v>91</v>
      </c>
      <c r="G268" s="41">
        <f>208297.4-2183.4-512.4-594.2+268.1</f>
        <v>205275.5</v>
      </c>
      <c r="H268" s="41">
        <f t="shared" ref="H268" si="96">208297.4-2183.4-512.4-594.2+268.1</f>
        <v>205275.5</v>
      </c>
      <c r="I268" s="42">
        <f t="shared" si="94"/>
        <v>100</v>
      </c>
    </row>
    <row r="269" spans="1:9" s="4" customFormat="1" x14ac:dyDescent="0.2">
      <c r="A269" s="16" t="s">
        <v>20</v>
      </c>
      <c r="B269" s="10" t="s">
        <v>4</v>
      </c>
      <c r="C269" s="10" t="s">
        <v>76</v>
      </c>
      <c r="D269" s="10" t="s">
        <v>0</v>
      </c>
      <c r="E269" s="10" t="s">
        <v>41</v>
      </c>
      <c r="F269" s="11" t="s">
        <v>21</v>
      </c>
      <c r="G269" s="41">
        <v>15.3</v>
      </c>
      <c r="H269" s="41">
        <v>15.3</v>
      </c>
      <c r="I269" s="42">
        <f t="shared" si="94"/>
        <v>100</v>
      </c>
    </row>
    <row r="270" spans="1:9" s="4" customFormat="1" ht="47.25" x14ac:dyDescent="0.2">
      <c r="A270" s="18" t="s">
        <v>362</v>
      </c>
      <c r="B270" s="10" t="s">
        <v>4</v>
      </c>
      <c r="C270" s="10" t="s">
        <v>76</v>
      </c>
      <c r="D270" s="10" t="s">
        <v>0</v>
      </c>
      <c r="E270" s="10" t="s">
        <v>109</v>
      </c>
      <c r="F270" s="11"/>
      <c r="G270" s="41">
        <f>G271+G273+G272</f>
        <v>1765.7</v>
      </c>
      <c r="H270" s="41">
        <f>H271+H273+H272</f>
        <v>1757.7</v>
      </c>
      <c r="I270" s="42">
        <f t="shared" si="94"/>
        <v>99.546921900662625</v>
      </c>
    </row>
    <row r="271" spans="1:9" s="4" customFormat="1" ht="31.5" x14ac:dyDescent="0.2">
      <c r="A271" s="16" t="s">
        <v>93</v>
      </c>
      <c r="B271" s="10" t="s">
        <v>4</v>
      </c>
      <c r="C271" s="10" t="s">
        <v>76</v>
      </c>
      <c r="D271" s="10" t="s">
        <v>0</v>
      </c>
      <c r="E271" s="10" t="s">
        <v>109</v>
      </c>
      <c r="F271" s="11" t="s">
        <v>19</v>
      </c>
      <c r="G271" s="41">
        <v>749.7</v>
      </c>
      <c r="H271" s="41">
        <v>749.7</v>
      </c>
      <c r="I271" s="42">
        <f t="shared" si="94"/>
        <v>100</v>
      </c>
    </row>
    <row r="272" spans="1:9" s="4" customFormat="1" x14ac:dyDescent="0.2">
      <c r="A272" s="16" t="s">
        <v>95</v>
      </c>
      <c r="B272" s="10" t="s">
        <v>4</v>
      </c>
      <c r="C272" s="10" t="s">
        <v>76</v>
      </c>
      <c r="D272" s="10" t="s">
        <v>0</v>
      </c>
      <c r="E272" s="10" t="s">
        <v>109</v>
      </c>
      <c r="F272" s="11" t="s">
        <v>90</v>
      </c>
      <c r="G272" s="41">
        <v>1016</v>
      </c>
      <c r="H272" s="41">
        <v>1008</v>
      </c>
      <c r="I272" s="42">
        <f t="shared" si="94"/>
        <v>99.212598425196859</v>
      </c>
    </row>
    <row r="273" spans="1:9" s="4" customFormat="1" ht="31.5" x14ac:dyDescent="0.2">
      <c r="A273" s="17" t="s">
        <v>94</v>
      </c>
      <c r="B273" s="10" t="s">
        <v>4</v>
      </c>
      <c r="C273" s="10" t="s">
        <v>76</v>
      </c>
      <c r="D273" s="10" t="s">
        <v>0</v>
      </c>
      <c r="E273" s="10" t="s">
        <v>109</v>
      </c>
      <c r="F273" s="11" t="s">
        <v>91</v>
      </c>
      <c r="G273" s="41"/>
      <c r="H273" s="41"/>
      <c r="I273" s="42"/>
    </row>
    <row r="274" spans="1:9" s="4" customFormat="1" ht="47.25" x14ac:dyDescent="0.2">
      <c r="A274" s="17" t="s">
        <v>363</v>
      </c>
      <c r="B274" s="10" t="s">
        <v>4</v>
      </c>
      <c r="C274" s="10" t="s">
        <v>76</v>
      </c>
      <c r="D274" s="10" t="s">
        <v>0</v>
      </c>
      <c r="E274" s="10" t="s">
        <v>364</v>
      </c>
      <c r="F274" s="11"/>
      <c r="G274" s="41">
        <f>G275</f>
        <v>136</v>
      </c>
      <c r="H274" s="41">
        <f>H275</f>
        <v>136</v>
      </c>
      <c r="I274" s="42">
        <f t="shared" ref="I274:I337" si="97">H274/G274*100</f>
        <v>100</v>
      </c>
    </row>
    <row r="275" spans="1:9" s="4" customFormat="1" ht="31.5" x14ac:dyDescent="0.2">
      <c r="A275" s="17" t="s">
        <v>94</v>
      </c>
      <c r="B275" s="10" t="s">
        <v>4</v>
      </c>
      <c r="C275" s="10" t="s">
        <v>76</v>
      </c>
      <c r="D275" s="10" t="s">
        <v>0</v>
      </c>
      <c r="E275" s="10" t="s">
        <v>364</v>
      </c>
      <c r="F275" s="11" t="s">
        <v>91</v>
      </c>
      <c r="G275" s="41">
        <v>136</v>
      </c>
      <c r="H275" s="41">
        <v>136</v>
      </c>
      <c r="I275" s="42">
        <f t="shared" si="97"/>
        <v>100</v>
      </c>
    </row>
    <row r="276" spans="1:9" s="4" customFormat="1" ht="20.25" customHeight="1" x14ac:dyDescent="0.2">
      <c r="A276" s="17" t="s">
        <v>365</v>
      </c>
      <c r="B276" s="10" t="s">
        <v>4</v>
      </c>
      <c r="C276" s="10" t="s">
        <v>76</v>
      </c>
      <c r="D276" s="10" t="s">
        <v>0</v>
      </c>
      <c r="E276" s="10" t="s">
        <v>366</v>
      </c>
      <c r="F276" s="11"/>
      <c r="G276" s="41">
        <f>G277</f>
        <v>1056</v>
      </c>
      <c r="H276" s="41">
        <f>H277</f>
        <v>1056</v>
      </c>
      <c r="I276" s="42">
        <f t="shared" si="97"/>
        <v>100</v>
      </c>
    </row>
    <row r="277" spans="1:9" s="4" customFormat="1" ht="31.5" x14ac:dyDescent="0.2">
      <c r="A277" s="17" t="s">
        <v>94</v>
      </c>
      <c r="B277" s="10" t="s">
        <v>4</v>
      </c>
      <c r="C277" s="10" t="s">
        <v>76</v>
      </c>
      <c r="D277" s="10" t="s">
        <v>0</v>
      </c>
      <c r="E277" s="10" t="s">
        <v>366</v>
      </c>
      <c r="F277" s="11" t="s">
        <v>91</v>
      </c>
      <c r="G277" s="41">
        <v>1056</v>
      </c>
      <c r="H277" s="41">
        <v>1056</v>
      </c>
      <c r="I277" s="42">
        <f t="shared" si="97"/>
        <v>100</v>
      </c>
    </row>
    <row r="278" spans="1:9" s="4" customFormat="1" ht="31.5" x14ac:dyDescent="0.2">
      <c r="A278" s="17" t="s">
        <v>367</v>
      </c>
      <c r="B278" s="10" t="s">
        <v>4</v>
      </c>
      <c r="C278" s="10" t="s">
        <v>76</v>
      </c>
      <c r="D278" s="10" t="s">
        <v>0</v>
      </c>
      <c r="E278" s="10" t="s">
        <v>277</v>
      </c>
      <c r="F278" s="11"/>
      <c r="G278" s="41">
        <f>G279</f>
        <v>12065.5</v>
      </c>
      <c r="H278" s="41">
        <f>H279</f>
        <v>12065.5</v>
      </c>
      <c r="I278" s="42">
        <f t="shared" si="97"/>
        <v>100</v>
      </c>
    </row>
    <row r="279" spans="1:9" s="4" customFormat="1" ht="31.5" x14ac:dyDescent="0.2">
      <c r="A279" s="17" t="s">
        <v>94</v>
      </c>
      <c r="B279" s="10" t="s">
        <v>4</v>
      </c>
      <c r="C279" s="10" t="s">
        <v>76</v>
      </c>
      <c r="D279" s="10" t="s">
        <v>0</v>
      </c>
      <c r="E279" s="10" t="s">
        <v>277</v>
      </c>
      <c r="F279" s="11" t="s">
        <v>91</v>
      </c>
      <c r="G279" s="41">
        <f>14717.4+512.4-597.7+(-96.9)-2469.7</f>
        <v>12065.5</v>
      </c>
      <c r="H279" s="41">
        <f t="shared" ref="H279" si="98">14717.4+512.4-597.7+(-96.9)-2469.7</f>
        <v>12065.5</v>
      </c>
      <c r="I279" s="42">
        <f t="shared" si="97"/>
        <v>100</v>
      </c>
    </row>
    <row r="280" spans="1:9" s="4" customFormat="1" ht="127.5" customHeight="1" x14ac:dyDescent="0.2">
      <c r="A280" s="22" t="s">
        <v>177</v>
      </c>
      <c r="B280" s="10" t="s">
        <v>4</v>
      </c>
      <c r="C280" s="10" t="s">
        <v>76</v>
      </c>
      <c r="D280" s="10" t="s">
        <v>0</v>
      </c>
      <c r="E280" s="10" t="s">
        <v>78</v>
      </c>
      <c r="F280" s="11"/>
      <c r="G280" s="41">
        <f>SUM(G281:G281)</f>
        <v>625</v>
      </c>
      <c r="H280" s="41">
        <f>SUM(H281:H281)</f>
        <v>625</v>
      </c>
      <c r="I280" s="42">
        <f t="shared" si="97"/>
        <v>100</v>
      </c>
    </row>
    <row r="281" spans="1:9" s="4" customFormat="1" ht="31.5" x14ac:dyDescent="0.2">
      <c r="A281" s="17" t="s">
        <v>94</v>
      </c>
      <c r="B281" s="10" t="s">
        <v>4</v>
      </c>
      <c r="C281" s="10" t="s">
        <v>76</v>
      </c>
      <c r="D281" s="10" t="s">
        <v>0</v>
      </c>
      <c r="E281" s="10" t="s">
        <v>78</v>
      </c>
      <c r="F281" s="11" t="s">
        <v>91</v>
      </c>
      <c r="G281" s="41">
        <f>687.5-62.5</f>
        <v>625</v>
      </c>
      <c r="H281" s="41">
        <f t="shared" ref="H281" si="99">687.5-62.5</f>
        <v>625</v>
      </c>
      <c r="I281" s="42">
        <f t="shared" si="97"/>
        <v>100</v>
      </c>
    </row>
    <row r="282" spans="1:9" s="4" customFormat="1" ht="126.75" customHeight="1" x14ac:dyDescent="0.2">
      <c r="A282" s="20" t="s">
        <v>151</v>
      </c>
      <c r="B282" s="10" t="s">
        <v>4</v>
      </c>
      <c r="C282" s="10" t="s">
        <v>76</v>
      </c>
      <c r="D282" s="10" t="s">
        <v>0</v>
      </c>
      <c r="E282" s="10" t="s">
        <v>67</v>
      </c>
      <c r="F282" s="11"/>
      <c r="G282" s="41">
        <f>G283</f>
        <v>96.1</v>
      </c>
      <c r="H282" s="41">
        <f>H283</f>
        <v>96.1</v>
      </c>
      <c r="I282" s="42">
        <f t="shared" si="97"/>
        <v>100</v>
      </c>
    </row>
    <row r="283" spans="1:9" s="4" customFormat="1" ht="31.5" x14ac:dyDescent="0.2">
      <c r="A283" s="17" t="s">
        <v>94</v>
      </c>
      <c r="B283" s="10" t="s">
        <v>4</v>
      </c>
      <c r="C283" s="10" t="s">
        <v>76</v>
      </c>
      <c r="D283" s="10" t="s">
        <v>0</v>
      </c>
      <c r="E283" s="10" t="s">
        <v>67</v>
      </c>
      <c r="F283" s="11" t="s">
        <v>91</v>
      </c>
      <c r="G283" s="41">
        <v>96.1</v>
      </c>
      <c r="H283" s="41">
        <v>96.1</v>
      </c>
      <c r="I283" s="42">
        <f t="shared" si="97"/>
        <v>100</v>
      </c>
    </row>
    <row r="284" spans="1:9" s="4" customFormat="1" ht="31.5" x14ac:dyDescent="0.2">
      <c r="A284" s="16" t="s">
        <v>162</v>
      </c>
      <c r="B284" s="10" t="s">
        <v>4</v>
      </c>
      <c r="C284" s="10" t="s">
        <v>76</v>
      </c>
      <c r="D284" s="10" t="s">
        <v>0</v>
      </c>
      <c r="E284" s="10" t="s">
        <v>206</v>
      </c>
      <c r="F284" s="11"/>
      <c r="G284" s="41">
        <f>G285</f>
        <v>9492.4</v>
      </c>
      <c r="H284" s="41">
        <f>H285</f>
        <v>9006</v>
      </c>
      <c r="I284" s="42">
        <f t="shared" si="97"/>
        <v>94.875900720576468</v>
      </c>
    </row>
    <row r="285" spans="1:9" s="4" customFormat="1" ht="31.5" x14ac:dyDescent="0.2">
      <c r="A285" s="17" t="s">
        <v>94</v>
      </c>
      <c r="B285" s="10" t="s">
        <v>4</v>
      </c>
      <c r="C285" s="10" t="s">
        <v>76</v>
      </c>
      <c r="D285" s="10" t="s">
        <v>0</v>
      </c>
      <c r="E285" s="10" t="s">
        <v>206</v>
      </c>
      <c r="F285" s="11" t="s">
        <v>91</v>
      </c>
      <c r="G285" s="41">
        <f>9492.4</f>
        <v>9492.4</v>
      </c>
      <c r="H285" s="41">
        <v>9006</v>
      </c>
      <c r="I285" s="42">
        <f t="shared" si="97"/>
        <v>94.875900720576468</v>
      </c>
    </row>
    <row r="286" spans="1:9" s="4" customFormat="1" ht="47.25" x14ac:dyDescent="0.2">
      <c r="A286" s="16" t="s">
        <v>169</v>
      </c>
      <c r="B286" s="10" t="s">
        <v>4</v>
      </c>
      <c r="C286" s="10" t="s">
        <v>76</v>
      </c>
      <c r="D286" s="10" t="s">
        <v>0</v>
      </c>
      <c r="E286" s="10" t="s">
        <v>167</v>
      </c>
      <c r="F286" s="11"/>
      <c r="G286" s="41">
        <f>G287</f>
        <v>2138</v>
      </c>
      <c r="H286" s="41">
        <f>H287</f>
        <v>2138</v>
      </c>
      <c r="I286" s="42">
        <f t="shared" si="97"/>
        <v>100</v>
      </c>
    </row>
    <row r="287" spans="1:9" s="4" customFormat="1" ht="31.5" x14ac:dyDescent="0.2">
      <c r="A287" s="17" t="s">
        <v>94</v>
      </c>
      <c r="B287" s="10" t="s">
        <v>4</v>
      </c>
      <c r="C287" s="10" t="s">
        <v>76</v>
      </c>
      <c r="D287" s="10" t="s">
        <v>0</v>
      </c>
      <c r="E287" s="10" t="s">
        <v>167</v>
      </c>
      <c r="F287" s="11" t="s">
        <v>91</v>
      </c>
      <c r="G287" s="41">
        <f>2137.9+0.1</f>
        <v>2138</v>
      </c>
      <c r="H287" s="41">
        <f t="shared" ref="H287" si="100">2137.9+0.1</f>
        <v>2138</v>
      </c>
      <c r="I287" s="42">
        <f t="shared" si="97"/>
        <v>100</v>
      </c>
    </row>
    <row r="288" spans="1:9" s="4" customFormat="1" x14ac:dyDescent="0.2">
      <c r="A288" s="18" t="s">
        <v>129</v>
      </c>
      <c r="B288" s="10" t="s">
        <v>4</v>
      </c>
      <c r="C288" s="10" t="s">
        <v>82</v>
      </c>
      <c r="D288" s="10"/>
      <c r="E288" s="10"/>
      <c r="F288" s="11"/>
      <c r="G288" s="41">
        <f>G289</f>
        <v>3142</v>
      </c>
      <c r="H288" s="41">
        <f>H289</f>
        <v>3137.7</v>
      </c>
      <c r="I288" s="42">
        <f t="shared" si="97"/>
        <v>99.863144493952888</v>
      </c>
    </row>
    <row r="289" spans="1:9" s="4" customFormat="1" ht="63" x14ac:dyDescent="0.2">
      <c r="A289" s="18" t="s">
        <v>111</v>
      </c>
      <c r="B289" s="10" t="s">
        <v>4</v>
      </c>
      <c r="C289" s="10" t="s">
        <v>82</v>
      </c>
      <c r="D289" s="10" t="s">
        <v>0</v>
      </c>
      <c r="E289" s="10"/>
      <c r="F289" s="11"/>
      <c r="G289" s="41">
        <f>G290</f>
        <v>3142</v>
      </c>
      <c r="H289" s="41">
        <f>H290</f>
        <v>3137.7</v>
      </c>
      <c r="I289" s="42">
        <f t="shared" si="97"/>
        <v>99.863144493952888</v>
      </c>
    </row>
    <row r="290" spans="1:9" s="4" customFormat="1" ht="47.25" x14ac:dyDescent="0.2">
      <c r="A290" s="18" t="s">
        <v>368</v>
      </c>
      <c r="B290" s="10" t="s">
        <v>4</v>
      </c>
      <c r="C290" s="10" t="s">
        <v>82</v>
      </c>
      <c r="D290" s="10" t="s">
        <v>0</v>
      </c>
      <c r="E290" s="10" t="s">
        <v>110</v>
      </c>
      <c r="F290" s="11"/>
      <c r="G290" s="41">
        <f>G291+G292+G293</f>
        <v>3142</v>
      </c>
      <c r="H290" s="41">
        <f>H291+H292+H293</f>
        <v>3137.7</v>
      </c>
      <c r="I290" s="42">
        <f t="shared" si="97"/>
        <v>99.863144493952888</v>
      </c>
    </row>
    <row r="291" spans="1:9" s="4" customFormat="1" ht="31.5" x14ac:dyDescent="0.2">
      <c r="A291" s="16" t="s">
        <v>93</v>
      </c>
      <c r="B291" s="10" t="s">
        <v>4</v>
      </c>
      <c r="C291" s="10" t="s">
        <v>82</v>
      </c>
      <c r="D291" s="10" t="s">
        <v>0</v>
      </c>
      <c r="E291" s="10" t="s">
        <v>110</v>
      </c>
      <c r="F291" s="11" t="s">
        <v>19</v>
      </c>
      <c r="G291" s="41">
        <v>2263.5</v>
      </c>
      <c r="H291" s="41">
        <v>2259.6</v>
      </c>
      <c r="I291" s="42">
        <f t="shared" si="97"/>
        <v>99.82770046388336</v>
      </c>
    </row>
    <row r="292" spans="1:9" s="4" customFormat="1" x14ac:dyDescent="0.2">
      <c r="A292" s="16" t="s">
        <v>95</v>
      </c>
      <c r="B292" s="10" t="s">
        <v>4</v>
      </c>
      <c r="C292" s="10" t="s">
        <v>82</v>
      </c>
      <c r="D292" s="10" t="s">
        <v>0</v>
      </c>
      <c r="E292" s="10" t="s">
        <v>110</v>
      </c>
      <c r="F292" s="11" t="s">
        <v>90</v>
      </c>
      <c r="G292" s="41">
        <v>523.9</v>
      </c>
      <c r="H292" s="41">
        <v>523.5</v>
      </c>
      <c r="I292" s="42">
        <f t="shared" si="97"/>
        <v>99.923649551441116</v>
      </c>
    </row>
    <row r="293" spans="1:9" s="4" customFormat="1" ht="31.5" x14ac:dyDescent="0.2">
      <c r="A293" s="17" t="s">
        <v>94</v>
      </c>
      <c r="B293" s="10" t="s">
        <v>4</v>
      </c>
      <c r="C293" s="10" t="s">
        <v>82</v>
      </c>
      <c r="D293" s="10" t="s">
        <v>0</v>
      </c>
      <c r="E293" s="10" t="s">
        <v>110</v>
      </c>
      <c r="F293" s="11" t="s">
        <v>91</v>
      </c>
      <c r="G293" s="41">
        <f>550+(-550+354.6)</f>
        <v>354.6</v>
      </c>
      <c r="H293" s="41">
        <f t="shared" ref="H293" si="101">550+(-550+354.6)</f>
        <v>354.6</v>
      </c>
      <c r="I293" s="42">
        <f t="shared" si="97"/>
        <v>100</v>
      </c>
    </row>
    <row r="294" spans="1:9" s="4" customFormat="1" ht="31.5" x14ac:dyDescent="0.2">
      <c r="A294" s="18" t="s">
        <v>369</v>
      </c>
      <c r="B294" s="10" t="s">
        <v>10</v>
      </c>
      <c r="C294" s="10"/>
      <c r="D294" s="10"/>
      <c r="E294" s="10"/>
      <c r="F294" s="10"/>
      <c r="G294" s="41">
        <f>SUM(G295+G327+G349+G358)</f>
        <v>639088.99999999988</v>
      </c>
      <c r="H294" s="41">
        <f>SUM(H295+H327+H349+H358)</f>
        <v>600902.30000000005</v>
      </c>
      <c r="I294" s="42">
        <f t="shared" si="97"/>
        <v>94.024822833752438</v>
      </c>
    </row>
    <row r="295" spans="1:9" s="4" customFormat="1" ht="31.5" x14ac:dyDescent="0.2">
      <c r="A295" s="21" t="s">
        <v>370</v>
      </c>
      <c r="B295" s="10" t="s">
        <v>10</v>
      </c>
      <c r="C295" s="10" t="s">
        <v>46</v>
      </c>
      <c r="D295" s="10"/>
      <c r="E295" s="10"/>
      <c r="F295" s="10"/>
      <c r="G295" s="41">
        <f>SUM(G296+G310+G321)</f>
        <v>135443.6</v>
      </c>
      <c r="H295" s="41">
        <f>SUM(H296+H310+H321)</f>
        <v>132197.9</v>
      </c>
      <c r="I295" s="42">
        <f t="shared" si="97"/>
        <v>97.603651999799169</v>
      </c>
    </row>
    <row r="296" spans="1:9" s="4" customFormat="1" ht="63" x14ac:dyDescent="0.2">
      <c r="A296" s="18" t="s">
        <v>371</v>
      </c>
      <c r="B296" s="10" t="s">
        <v>10</v>
      </c>
      <c r="C296" s="10" t="s">
        <v>46</v>
      </c>
      <c r="D296" s="10" t="s">
        <v>0</v>
      </c>
      <c r="E296" s="10"/>
      <c r="F296" s="11"/>
      <c r="G296" s="41">
        <f>SUM(G302+G305+G300+G297+G307)</f>
        <v>8665.3000000000011</v>
      </c>
      <c r="H296" s="41">
        <f>SUM(H302+H305+H300+H297+H307)</f>
        <v>6942.9</v>
      </c>
      <c r="I296" s="42">
        <f t="shared" si="97"/>
        <v>80.123019399212936</v>
      </c>
    </row>
    <row r="297" spans="1:9" s="4" customFormat="1" ht="34.5" customHeight="1" x14ac:dyDescent="0.2">
      <c r="A297" s="18" t="s">
        <v>372</v>
      </c>
      <c r="B297" s="10" t="s">
        <v>10</v>
      </c>
      <c r="C297" s="10" t="s">
        <v>46</v>
      </c>
      <c r="D297" s="10" t="s">
        <v>0</v>
      </c>
      <c r="E297" s="10" t="s">
        <v>373</v>
      </c>
      <c r="F297" s="11"/>
      <c r="G297" s="41">
        <f>G298+G299</f>
        <v>4720.9000000000005</v>
      </c>
      <c r="H297" s="41">
        <f>H298+H299</f>
        <v>3494.9</v>
      </c>
      <c r="I297" s="42">
        <f t="shared" si="97"/>
        <v>74.030375563981437</v>
      </c>
    </row>
    <row r="298" spans="1:9" s="4" customFormat="1" ht="31.5" x14ac:dyDescent="0.2">
      <c r="A298" s="16" t="s">
        <v>93</v>
      </c>
      <c r="B298" s="10" t="s">
        <v>10</v>
      </c>
      <c r="C298" s="10" t="s">
        <v>46</v>
      </c>
      <c r="D298" s="10" t="s">
        <v>0</v>
      </c>
      <c r="E298" s="10" t="s">
        <v>373</v>
      </c>
      <c r="F298" s="11" t="s">
        <v>19</v>
      </c>
      <c r="G298" s="41">
        <f>760-659.9+25</f>
        <v>125.10000000000002</v>
      </c>
      <c r="H298" s="41">
        <v>125</v>
      </c>
      <c r="I298" s="42">
        <f t="shared" si="97"/>
        <v>99.920063948840905</v>
      </c>
    </row>
    <row r="299" spans="1:9" s="4" customFormat="1" x14ac:dyDescent="0.2">
      <c r="A299" s="16" t="s">
        <v>20</v>
      </c>
      <c r="B299" s="10" t="s">
        <v>10</v>
      </c>
      <c r="C299" s="10" t="s">
        <v>46</v>
      </c>
      <c r="D299" s="10" t="s">
        <v>0</v>
      </c>
      <c r="E299" s="10" t="s">
        <v>373</v>
      </c>
      <c r="F299" s="11" t="s">
        <v>21</v>
      </c>
      <c r="G299" s="41">
        <v>4595.8</v>
      </c>
      <c r="H299" s="41">
        <v>3369.9</v>
      </c>
      <c r="I299" s="42">
        <f t="shared" si="97"/>
        <v>73.325645154271285</v>
      </c>
    </row>
    <row r="300" spans="1:9" s="4" customFormat="1" ht="141.75" x14ac:dyDescent="0.2">
      <c r="A300" s="16" t="s">
        <v>248</v>
      </c>
      <c r="B300" s="10" t="s">
        <v>10</v>
      </c>
      <c r="C300" s="10" t="s">
        <v>46</v>
      </c>
      <c r="D300" s="10" t="s">
        <v>0</v>
      </c>
      <c r="E300" s="10" t="s">
        <v>98</v>
      </c>
      <c r="F300" s="11"/>
      <c r="G300" s="41">
        <f>SUM(G301)</f>
        <v>252</v>
      </c>
      <c r="H300" s="41">
        <f>SUM(H301)</f>
        <v>0</v>
      </c>
      <c r="I300" s="42">
        <f t="shared" si="97"/>
        <v>0</v>
      </c>
    </row>
    <row r="301" spans="1:9" s="4" customFormat="1" ht="63.75" customHeight="1" x14ac:dyDescent="0.2">
      <c r="A301" s="16" t="s">
        <v>92</v>
      </c>
      <c r="B301" s="10" t="s">
        <v>10</v>
      </c>
      <c r="C301" s="10" t="s">
        <v>46</v>
      </c>
      <c r="D301" s="10" t="s">
        <v>0</v>
      </c>
      <c r="E301" s="10" t="s">
        <v>98</v>
      </c>
      <c r="F301" s="11" t="s">
        <v>18</v>
      </c>
      <c r="G301" s="41">
        <v>252</v>
      </c>
      <c r="H301" s="41">
        <v>0</v>
      </c>
      <c r="I301" s="42">
        <f t="shared" si="97"/>
        <v>0</v>
      </c>
    </row>
    <row r="302" spans="1:9" s="4" customFormat="1" ht="48" customHeight="1" x14ac:dyDescent="0.2">
      <c r="A302" s="16" t="s">
        <v>143</v>
      </c>
      <c r="B302" s="10" t="s">
        <v>10</v>
      </c>
      <c r="C302" s="10" t="s">
        <v>46</v>
      </c>
      <c r="D302" s="10" t="s">
        <v>0</v>
      </c>
      <c r="E302" s="10" t="s">
        <v>142</v>
      </c>
      <c r="F302" s="11"/>
      <c r="G302" s="41">
        <f>SUM(G303:G304)</f>
        <v>1846.2</v>
      </c>
      <c r="H302" s="41">
        <f>SUM(H303:H304)</f>
        <v>1768.2</v>
      </c>
      <c r="I302" s="42">
        <f t="shared" si="97"/>
        <v>95.775105622359447</v>
      </c>
    </row>
    <row r="303" spans="1:9" s="4" customFormat="1" ht="66" customHeight="1" x14ac:dyDescent="0.2">
      <c r="A303" s="16" t="s">
        <v>92</v>
      </c>
      <c r="B303" s="10" t="s">
        <v>10</v>
      </c>
      <c r="C303" s="10" t="s">
        <v>46</v>
      </c>
      <c r="D303" s="10" t="s">
        <v>0</v>
      </c>
      <c r="E303" s="10" t="s">
        <v>142</v>
      </c>
      <c r="F303" s="11" t="s">
        <v>18</v>
      </c>
      <c r="G303" s="41">
        <v>1822.3</v>
      </c>
      <c r="H303" s="41">
        <v>1744.3</v>
      </c>
      <c r="I303" s="42">
        <f t="shared" si="97"/>
        <v>95.719694891071725</v>
      </c>
    </row>
    <row r="304" spans="1:9" s="4" customFormat="1" ht="31.5" x14ac:dyDescent="0.2">
      <c r="A304" s="16" t="s">
        <v>93</v>
      </c>
      <c r="B304" s="10" t="s">
        <v>10</v>
      </c>
      <c r="C304" s="10" t="s">
        <v>46</v>
      </c>
      <c r="D304" s="10" t="s">
        <v>0</v>
      </c>
      <c r="E304" s="10" t="s">
        <v>142</v>
      </c>
      <c r="F304" s="11" t="s">
        <v>19</v>
      </c>
      <c r="G304" s="41">
        <v>23.9</v>
      </c>
      <c r="H304" s="41">
        <v>23.9</v>
      </c>
      <c r="I304" s="42">
        <f t="shared" si="97"/>
        <v>100</v>
      </c>
    </row>
    <row r="305" spans="1:9" s="4" customFormat="1" ht="126" customHeight="1" x14ac:dyDescent="0.2">
      <c r="A305" s="22" t="s">
        <v>148</v>
      </c>
      <c r="B305" s="10" t="s">
        <v>10</v>
      </c>
      <c r="C305" s="10" t="s">
        <v>46</v>
      </c>
      <c r="D305" s="10" t="s">
        <v>0</v>
      </c>
      <c r="E305" s="10" t="s">
        <v>35</v>
      </c>
      <c r="F305" s="11"/>
      <c r="G305" s="41">
        <f>SUM(G306:G306)</f>
        <v>923.1</v>
      </c>
      <c r="H305" s="41">
        <f>SUM(H306:H306)</f>
        <v>904.8</v>
      </c>
      <c r="I305" s="42">
        <f t="shared" si="97"/>
        <v>98.017549561260964</v>
      </c>
    </row>
    <row r="306" spans="1:9" s="4" customFormat="1" ht="63.75" customHeight="1" x14ac:dyDescent="0.2">
      <c r="A306" s="16" t="s">
        <v>92</v>
      </c>
      <c r="B306" s="10" t="s">
        <v>10</v>
      </c>
      <c r="C306" s="10" t="s">
        <v>46</v>
      </c>
      <c r="D306" s="10" t="s">
        <v>0</v>
      </c>
      <c r="E306" s="10" t="s">
        <v>35</v>
      </c>
      <c r="F306" s="11" t="s">
        <v>18</v>
      </c>
      <c r="G306" s="41">
        <v>923.1</v>
      </c>
      <c r="H306" s="41">
        <v>904.8</v>
      </c>
      <c r="I306" s="42">
        <f t="shared" si="97"/>
        <v>98.017549561260964</v>
      </c>
    </row>
    <row r="307" spans="1:9" s="4" customFormat="1" ht="158.25" customHeight="1" x14ac:dyDescent="0.2">
      <c r="A307" s="16" t="s">
        <v>374</v>
      </c>
      <c r="B307" s="10" t="s">
        <v>10</v>
      </c>
      <c r="C307" s="10" t="s">
        <v>46</v>
      </c>
      <c r="D307" s="10" t="s">
        <v>0</v>
      </c>
      <c r="E307" s="10" t="s">
        <v>375</v>
      </c>
      <c r="F307" s="11"/>
      <c r="G307" s="41">
        <f>G308+G309</f>
        <v>923.1</v>
      </c>
      <c r="H307" s="41">
        <f>H308+H309</f>
        <v>775</v>
      </c>
      <c r="I307" s="42">
        <f t="shared" si="97"/>
        <v>83.956234427472637</v>
      </c>
    </row>
    <row r="308" spans="1:9" s="4" customFormat="1" ht="63.75" customHeight="1" x14ac:dyDescent="0.2">
      <c r="A308" s="16" t="s">
        <v>92</v>
      </c>
      <c r="B308" s="10" t="s">
        <v>10</v>
      </c>
      <c r="C308" s="10" t="s">
        <v>46</v>
      </c>
      <c r="D308" s="10" t="s">
        <v>0</v>
      </c>
      <c r="E308" s="10" t="s">
        <v>375</v>
      </c>
      <c r="F308" s="11" t="s">
        <v>18</v>
      </c>
      <c r="G308" s="41">
        <f>933.4-77.8-145.1-10.3</f>
        <v>700.2</v>
      </c>
      <c r="H308" s="41">
        <v>648.70000000000005</v>
      </c>
      <c r="I308" s="42">
        <f t="shared" si="97"/>
        <v>92.644958583261925</v>
      </c>
    </row>
    <row r="309" spans="1:9" s="4" customFormat="1" ht="31.5" x14ac:dyDescent="0.2">
      <c r="A309" s="16" t="s">
        <v>93</v>
      </c>
      <c r="B309" s="10" t="s">
        <v>10</v>
      </c>
      <c r="C309" s="10" t="s">
        <v>46</v>
      </c>
      <c r="D309" s="10" t="s">
        <v>0</v>
      </c>
      <c r="E309" s="10" t="s">
        <v>375</v>
      </c>
      <c r="F309" s="11" t="s">
        <v>19</v>
      </c>
      <c r="G309" s="41">
        <f>77.8+145.1</f>
        <v>222.89999999999998</v>
      </c>
      <c r="H309" s="41">
        <v>126.3</v>
      </c>
      <c r="I309" s="42">
        <f t="shared" si="97"/>
        <v>56.662180349932711</v>
      </c>
    </row>
    <row r="310" spans="1:9" s="4" customFormat="1" x14ac:dyDescent="0.2">
      <c r="A310" s="16" t="s">
        <v>122</v>
      </c>
      <c r="B310" s="10" t="s">
        <v>10</v>
      </c>
      <c r="C310" s="10" t="s">
        <v>46</v>
      </c>
      <c r="D310" s="10" t="s">
        <v>1</v>
      </c>
      <c r="E310" s="10"/>
      <c r="F310" s="11"/>
      <c r="G310" s="41">
        <f>SUM(G311+G315+G317+G319)</f>
        <v>20495.5</v>
      </c>
      <c r="H310" s="41">
        <f>SUM(H311+H315+H317+H319)</f>
        <v>19337.999999999996</v>
      </c>
      <c r="I310" s="42">
        <f t="shared" si="97"/>
        <v>94.3524188236442</v>
      </c>
    </row>
    <row r="311" spans="1:9" s="4" customFormat="1" ht="18" customHeight="1" x14ac:dyDescent="0.2">
      <c r="A311" s="16" t="s">
        <v>25</v>
      </c>
      <c r="B311" s="10" t="s">
        <v>10</v>
      </c>
      <c r="C311" s="10" t="s">
        <v>46</v>
      </c>
      <c r="D311" s="10" t="s">
        <v>1</v>
      </c>
      <c r="E311" s="10" t="s">
        <v>33</v>
      </c>
      <c r="F311" s="11"/>
      <c r="G311" s="41">
        <f>SUM(G312:G314)</f>
        <v>19962.7</v>
      </c>
      <c r="H311" s="41">
        <f>SUM(H312:H314)</f>
        <v>19259.399999999998</v>
      </c>
      <c r="I311" s="42">
        <f t="shared" si="97"/>
        <v>96.476929473468005</v>
      </c>
    </row>
    <row r="312" spans="1:9" s="4" customFormat="1" ht="64.5" customHeight="1" x14ac:dyDescent="0.2">
      <c r="A312" s="16" t="s">
        <v>92</v>
      </c>
      <c r="B312" s="10" t="s">
        <v>10</v>
      </c>
      <c r="C312" s="10" t="s">
        <v>46</v>
      </c>
      <c r="D312" s="10" t="s">
        <v>1</v>
      </c>
      <c r="E312" s="10" t="s">
        <v>33</v>
      </c>
      <c r="F312" s="11" t="s">
        <v>18</v>
      </c>
      <c r="G312" s="41">
        <v>19414.099999999999</v>
      </c>
      <c r="H312" s="41">
        <v>19025.599999999999</v>
      </c>
      <c r="I312" s="42">
        <f t="shared" si="97"/>
        <v>97.998877104784668</v>
      </c>
    </row>
    <row r="313" spans="1:9" s="4" customFormat="1" ht="31.5" x14ac:dyDescent="0.2">
      <c r="A313" s="16" t="s">
        <v>93</v>
      </c>
      <c r="B313" s="10" t="s">
        <v>10</v>
      </c>
      <c r="C313" s="10" t="s">
        <v>46</v>
      </c>
      <c r="D313" s="10" t="s">
        <v>1</v>
      </c>
      <c r="E313" s="10" t="s">
        <v>33</v>
      </c>
      <c r="F313" s="11" t="s">
        <v>19</v>
      </c>
      <c r="G313" s="41">
        <f>541.9-6.7+6.7</f>
        <v>541.9</v>
      </c>
      <c r="H313" s="41">
        <v>227.1</v>
      </c>
      <c r="I313" s="42">
        <f t="shared" si="97"/>
        <v>41.908101125668942</v>
      </c>
    </row>
    <row r="314" spans="1:9" s="4" customFormat="1" x14ac:dyDescent="0.2">
      <c r="A314" s="16" t="s">
        <v>20</v>
      </c>
      <c r="B314" s="10" t="s">
        <v>10</v>
      </c>
      <c r="C314" s="10" t="s">
        <v>46</v>
      </c>
      <c r="D314" s="10" t="s">
        <v>1</v>
      </c>
      <c r="E314" s="10" t="s">
        <v>33</v>
      </c>
      <c r="F314" s="11" t="s">
        <v>21</v>
      </c>
      <c r="G314" s="41">
        <v>6.7</v>
      </c>
      <c r="H314" s="41">
        <v>6.7</v>
      </c>
      <c r="I314" s="42">
        <f t="shared" si="97"/>
        <v>100</v>
      </c>
    </row>
    <row r="315" spans="1:9" s="4" customFormat="1" ht="31.5" x14ac:dyDescent="0.2">
      <c r="A315" s="16" t="s">
        <v>184</v>
      </c>
      <c r="B315" s="10" t="s">
        <v>10</v>
      </c>
      <c r="C315" s="14">
        <v>1</v>
      </c>
      <c r="D315" s="10" t="s">
        <v>1</v>
      </c>
      <c r="E315" s="10" t="s">
        <v>185</v>
      </c>
      <c r="F315" s="10"/>
      <c r="G315" s="41">
        <f t="shared" ref="G315" si="102">SUM(G316)</f>
        <v>61.8</v>
      </c>
      <c r="H315" s="41">
        <f>SUM(H316)</f>
        <v>61.8</v>
      </c>
      <c r="I315" s="42">
        <f t="shared" si="97"/>
        <v>100</v>
      </c>
    </row>
    <row r="316" spans="1:9" s="4" customFormat="1" ht="31.5" x14ac:dyDescent="0.2">
      <c r="A316" s="16" t="s">
        <v>93</v>
      </c>
      <c r="B316" s="10" t="s">
        <v>10</v>
      </c>
      <c r="C316" s="14">
        <v>1</v>
      </c>
      <c r="D316" s="10" t="s">
        <v>1</v>
      </c>
      <c r="E316" s="10" t="s">
        <v>185</v>
      </c>
      <c r="F316" s="10" t="s">
        <v>19</v>
      </c>
      <c r="G316" s="41">
        <v>61.8</v>
      </c>
      <c r="H316" s="41">
        <v>61.8</v>
      </c>
      <c r="I316" s="42">
        <f t="shared" si="97"/>
        <v>100</v>
      </c>
    </row>
    <row r="317" spans="1:9" s="4" customFormat="1" ht="31.5" x14ac:dyDescent="0.2">
      <c r="A317" s="16" t="s">
        <v>190</v>
      </c>
      <c r="B317" s="10" t="s">
        <v>10</v>
      </c>
      <c r="C317" s="10" t="s">
        <v>46</v>
      </c>
      <c r="D317" s="10" t="s">
        <v>1</v>
      </c>
      <c r="E317" s="10" t="s">
        <v>191</v>
      </c>
      <c r="F317" s="11"/>
      <c r="G317" s="41">
        <f t="shared" ref="G317" si="103">SUM(G318)</f>
        <v>126</v>
      </c>
      <c r="H317" s="41">
        <f>SUM(H318)</f>
        <v>16.8</v>
      </c>
      <c r="I317" s="42">
        <f t="shared" si="97"/>
        <v>13.333333333333334</v>
      </c>
    </row>
    <row r="318" spans="1:9" s="4" customFormat="1" ht="31.5" x14ac:dyDescent="0.2">
      <c r="A318" s="16" t="s">
        <v>93</v>
      </c>
      <c r="B318" s="10" t="s">
        <v>10</v>
      </c>
      <c r="C318" s="10" t="s">
        <v>46</v>
      </c>
      <c r="D318" s="10" t="s">
        <v>1</v>
      </c>
      <c r="E318" s="10" t="s">
        <v>191</v>
      </c>
      <c r="F318" s="11" t="s">
        <v>19</v>
      </c>
      <c r="G318" s="41">
        <v>126</v>
      </c>
      <c r="H318" s="41">
        <v>16.8</v>
      </c>
      <c r="I318" s="42">
        <f t="shared" si="97"/>
        <v>13.333333333333334</v>
      </c>
    </row>
    <row r="319" spans="1:9" s="4" customFormat="1" ht="31.5" x14ac:dyDescent="0.2">
      <c r="A319" s="16" t="s">
        <v>188</v>
      </c>
      <c r="B319" s="10" t="s">
        <v>10</v>
      </c>
      <c r="C319" s="10" t="s">
        <v>46</v>
      </c>
      <c r="D319" s="10" t="s">
        <v>1</v>
      </c>
      <c r="E319" s="10" t="s">
        <v>189</v>
      </c>
      <c r="F319" s="11"/>
      <c r="G319" s="41">
        <f>SUM(G320)</f>
        <v>345</v>
      </c>
      <c r="H319" s="41">
        <f>SUM(H320)</f>
        <v>0</v>
      </c>
      <c r="I319" s="42">
        <f t="shared" si="97"/>
        <v>0</v>
      </c>
    </row>
    <row r="320" spans="1:9" s="4" customFormat="1" ht="31.5" x14ac:dyDescent="0.2">
      <c r="A320" s="16" t="s">
        <v>93</v>
      </c>
      <c r="B320" s="10" t="s">
        <v>10</v>
      </c>
      <c r="C320" s="10" t="s">
        <v>46</v>
      </c>
      <c r="D320" s="10" t="s">
        <v>1</v>
      </c>
      <c r="E320" s="10" t="s">
        <v>189</v>
      </c>
      <c r="F320" s="11" t="s">
        <v>19</v>
      </c>
      <c r="G320" s="41">
        <v>345</v>
      </c>
      <c r="H320" s="41">
        <v>0</v>
      </c>
      <c r="I320" s="42">
        <f t="shared" si="97"/>
        <v>0</v>
      </c>
    </row>
    <row r="321" spans="1:9" s="4" customFormat="1" ht="19.5" customHeight="1" x14ac:dyDescent="0.2">
      <c r="A321" s="16" t="s">
        <v>376</v>
      </c>
      <c r="B321" s="10" t="s">
        <v>10</v>
      </c>
      <c r="C321" s="10" t="s">
        <v>46</v>
      </c>
      <c r="D321" s="10" t="s">
        <v>2</v>
      </c>
      <c r="E321" s="10"/>
      <c r="F321" s="11"/>
      <c r="G321" s="41">
        <f>SUM(G322)</f>
        <v>106282.8</v>
      </c>
      <c r="H321" s="41">
        <f>SUM(H322)</f>
        <v>105917</v>
      </c>
      <c r="I321" s="42">
        <f t="shared" si="97"/>
        <v>99.655823896246616</v>
      </c>
    </row>
    <row r="322" spans="1:9" s="4" customFormat="1" ht="63" x14ac:dyDescent="0.2">
      <c r="A322" s="18" t="s">
        <v>27</v>
      </c>
      <c r="B322" s="10" t="s">
        <v>10</v>
      </c>
      <c r="C322" s="10" t="s">
        <v>46</v>
      </c>
      <c r="D322" s="10" t="s">
        <v>2</v>
      </c>
      <c r="E322" s="10" t="s">
        <v>41</v>
      </c>
      <c r="F322" s="11"/>
      <c r="G322" s="41">
        <f>SUM(G323+G324+G325+G326)</f>
        <v>106282.8</v>
      </c>
      <c r="H322" s="41">
        <f>SUM(H323+H324+H325+H326)</f>
        <v>105917</v>
      </c>
      <c r="I322" s="42">
        <f t="shared" si="97"/>
        <v>99.655823896246616</v>
      </c>
    </row>
    <row r="323" spans="1:9" s="4" customFormat="1" ht="61.5" customHeight="1" x14ac:dyDescent="0.2">
      <c r="A323" s="16" t="s">
        <v>92</v>
      </c>
      <c r="B323" s="10" t="s">
        <v>10</v>
      </c>
      <c r="C323" s="10" t="s">
        <v>46</v>
      </c>
      <c r="D323" s="10" t="s">
        <v>2</v>
      </c>
      <c r="E323" s="10" t="s">
        <v>41</v>
      </c>
      <c r="F323" s="11" t="s">
        <v>18</v>
      </c>
      <c r="G323" s="41">
        <v>22211</v>
      </c>
      <c r="H323" s="41">
        <v>22091.4</v>
      </c>
      <c r="I323" s="42">
        <f t="shared" si="97"/>
        <v>99.461528071676213</v>
      </c>
    </row>
    <row r="324" spans="1:9" s="4" customFormat="1" ht="31.5" x14ac:dyDescent="0.2">
      <c r="A324" s="16" t="s">
        <v>93</v>
      </c>
      <c r="B324" s="10" t="s">
        <v>10</v>
      </c>
      <c r="C324" s="10" t="s">
        <v>46</v>
      </c>
      <c r="D324" s="10" t="s">
        <v>2</v>
      </c>
      <c r="E324" s="10" t="s">
        <v>41</v>
      </c>
      <c r="F324" s="11" t="s">
        <v>19</v>
      </c>
      <c r="G324" s="41">
        <f>4962.7-128.1-2407.6+(-25)-120.8</f>
        <v>2281.1999999999994</v>
      </c>
      <c r="H324" s="41">
        <v>2122.1</v>
      </c>
      <c r="I324" s="42">
        <f t="shared" si="97"/>
        <v>93.025600561108206</v>
      </c>
    </row>
    <row r="325" spans="1:9" s="4" customFormat="1" ht="31.5" x14ac:dyDescent="0.2">
      <c r="A325" s="17" t="s">
        <v>94</v>
      </c>
      <c r="B325" s="10" t="s">
        <v>10</v>
      </c>
      <c r="C325" s="10" t="s">
        <v>46</v>
      </c>
      <c r="D325" s="10" t="s">
        <v>2</v>
      </c>
      <c r="E325" s="10" t="s">
        <v>41</v>
      </c>
      <c r="F325" s="11" t="s">
        <v>91</v>
      </c>
      <c r="G325" s="41">
        <v>81722.600000000006</v>
      </c>
      <c r="H325" s="41">
        <v>81684.399999999994</v>
      </c>
      <c r="I325" s="42">
        <f t="shared" si="97"/>
        <v>99.953256504320692</v>
      </c>
    </row>
    <row r="326" spans="1:9" s="4" customFormat="1" x14ac:dyDescent="0.2">
      <c r="A326" s="17" t="s">
        <v>20</v>
      </c>
      <c r="B326" s="10" t="s">
        <v>10</v>
      </c>
      <c r="C326" s="10" t="s">
        <v>46</v>
      </c>
      <c r="D326" s="10" t="s">
        <v>2</v>
      </c>
      <c r="E326" s="10" t="s">
        <v>41</v>
      </c>
      <c r="F326" s="11" t="s">
        <v>21</v>
      </c>
      <c r="G326" s="41">
        <f>84.4-12.4-4</f>
        <v>68</v>
      </c>
      <c r="H326" s="41">
        <v>19.100000000000001</v>
      </c>
      <c r="I326" s="42">
        <f t="shared" si="97"/>
        <v>28.088235294117649</v>
      </c>
    </row>
    <row r="327" spans="1:9" s="4" customFormat="1" x14ac:dyDescent="0.2">
      <c r="A327" s="17" t="s">
        <v>377</v>
      </c>
      <c r="B327" s="10" t="s">
        <v>10</v>
      </c>
      <c r="C327" s="10" t="s">
        <v>76</v>
      </c>
      <c r="D327" s="10"/>
      <c r="E327" s="10"/>
      <c r="F327" s="11"/>
      <c r="G327" s="41">
        <f>SUM(G328+G346)</f>
        <v>450443.29999999993</v>
      </c>
      <c r="H327" s="41">
        <f>SUM(H328+H346)</f>
        <v>432495.69999999995</v>
      </c>
      <c r="I327" s="42">
        <f t="shared" si="97"/>
        <v>96.01556955115106</v>
      </c>
    </row>
    <row r="328" spans="1:9" s="4" customFormat="1" ht="31.5" x14ac:dyDescent="0.2">
      <c r="A328" s="17" t="s">
        <v>378</v>
      </c>
      <c r="B328" s="10" t="s">
        <v>10</v>
      </c>
      <c r="C328" s="10" t="s">
        <v>76</v>
      </c>
      <c r="D328" s="10" t="s">
        <v>0</v>
      </c>
      <c r="E328" s="10"/>
      <c r="F328" s="11"/>
      <c r="G328" s="41">
        <f>SUM(G335+G337+G329+G331+G333+G340+G342+G344)</f>
        <v>327115.79999999993</v>
      </c>
      <c r="H328" s="41">
        <f>SUM(H335+H337+H329+H331+H333+H340+H342+H344)</f>
        <v>309168.19999999995</v>
      </c>
      <c r="I328" s="42">
        <f t="shared" si="97"/>
        <v>94.513380276953924</v>
      </c>
    </row>
    <row r="329" spans="1:9" s="4" customFormat="1" ht="31.5" x14ac:dyDescent="0.2">
      <c r="A329" s="17" t="s">
        <v>379</v>
      </c>
      <c r="B329" s="10" t="s">
        <v>10</v>
      </c>
      <c r="C329" s="10" t="s">
        <v>76</v>
      </c>
      <c r="D329" s="10" t="s">
        <v>0</v>
      </c>
      <c r="E329" s="10" t="s">
        <v>380</v>
      </c>
      <c r="F329" s="11"/>
      <c r="G329" s="41">
        <f>G330</f>
        <v>19053.400000000001</v>
      </c>
      <c r="H329" s="41">
        <f>H330</f>
        <v>17904.8</v>
      </c>
      <c r="I329" s="42">
        <f t="shared" si="97"/>
        <v>93.971679595242833</v>
      </c>
    </row>
    <row r="330" spans="1:9" s="4" customFormat="1" ht="31.5" x14ac:dyDescent="0.2">
      <c r="A330" s="16" t="s">
        <v>93</v>
      </c>
      <c r="B330" s="10" t="s">
        <v>10</v>
      </c>
      <c r="C330" s="10" t="s">
        <v>76</v>
      </c>
      <c r="D330" s="10" t="s">
        <v>0</v>
      </c>
      <c r="E330" s="10" t="s">
        <v>380</v>
      </c>
      <c r="F330" s="11" t="s">
        <v>19</v>
      </c>
      <c r="G330" s="41">
        <f>964.4+16721.6+200+31.9+1682-9.3+10731-6593.9-1691.9-2982.4</f>
        <v>19053.400000000001</v>
      </c>
      <c r="H330" s="41">
        <v>17904.8</v>
      </c>
      <c r="I330" s="42">
        <f t="shared" si="97"/>
        <v>93.971679595242833</v>
      </c>
    </row>
    <row r="331" spans="1:9" s="4" customFormat="1" ht="31.5" x14ac:dyDescent="0.2">
      <c r="A331" s="17" t="s">
        <v>381</v>
      </c>
      <c r="B331" s="10" t="s">
        <v>10</v>
      </c>
      <c r="C331" s="10" t="s">
        <v>76</v>
      </c>
      <c r="D331" s="10" t="s">
        <v>0</v>
      </c>
      <c r="E331" s="10" t="s">
        <v>247</v>
      </c>
      <c r="F331" s="11"/>
      <c r="G331" s="41">
        <f>G332</f>
        <v>30948.1</v>
      </c>
      <c r="H331" s="41">
        <f>H332</f>
        <v>26252.3</v>
      </c>
      <c r="I331" s="42">
        <f t="shared" si="97"/>
        <v>84.826855283523059</v>
      </c>
    </row>
    <row r="332" spans="1:9" s="4" customFormat="1" ht="31.5" x14ac:dyDescent="0.2">
      <c r="A332" s="16" t="s">
        <v>93</v>
      </c>
      <c r="B332" s="10" t="s">
        <v>10</v>
      </c>
      <c r="C332" s="10" t="s">
        <v>76</v>
      </c>
      <c r="D332" s="10" t="s">
        <v>0</v>
      </c>
      <c r="E332" s="10" t="s">
        <v>247</v>
      </c>
      <c r="F332" s="11" t="s">
        <v>19</v>
      </c>
      <c r="G332" s="41">
        <f>947+25347+(2000)+(415.9+3212.2)-415.9+597.4-762-25-368.5</f>
        <v>30948.1</v>
      </c>
      <c r="H332" s="41">
        <v>26252.3</v>
      </c>
      <c r="I332" s="42">
        <f t="shared" si="97"/>
        <v>84.826855283523059</v>
      </c>
    </row>
    <row r="333" spans="1:9" s="4" customFormat="1" ht="31.5" x14ac:dyDescent="0.2">
      <c r="A333" s="16" t="s">
        <v>382</v>
      </c>
      <c r="B333" s="10" t="s">
        <v>10</v>
      </c>
      <c r="C333" s="10" t="s">
        <v>76</v>
      </c>
      <c r="D333" s="10" t="s">
        <v>0</v>
      </c>
      <c r="E333" s="10" t="s">
        <v>383</v>
      </c>
      <c r="F333" s="11"/>
      <c r="G333" s="41">
        <f>G334</f>
        <v>15920</v>
      </c>
      <c r="H333" s="41">
        <f>H334</f>
        <v>15919.6</v>
      </c>
      <c r="I333" s="42">
        <f t="shared" si="97"/>
        <v>99.997487437185924</v>
      </c>
    </row>
    <row r="334" spans="1:9" s="4" customFormat="1" ht="31.5" x14ac:dyDescent="0.2">
      <c r="A334" s="16" t="s">
        <v>93</v>
      </c>
      <c r="B334" s="10" t="s">
        <v>10</v>
      </c>
      <c r="C334" s="10" t="s">
        <v>76</v>
      </c>
      <c r="D334" s="10" t="s">
        <v>0</v>
      </c>
      <c r="E334" s="10" t="s">
        <v>383</v>
      </c>
      <c r="F334" s="11" t="s">
        <v>19</v>
      </c>
      <c r="G334" s="41">
        <f>15690.7-200+(660)-124.1-106.6-1210.8+1210.8</f>
        <v>15920</v>
      </c>
      <c r="H334" s="41">
        <v>15919.6</v>
      </c>
      <c r="I334" s="42">
        <f t="shared" si="97"/>
        <v>99.997487437185924</v>
      </c>
    </row>
    <row r="335" spans="1:9" s="4" customFormat="1" x14ac:dyDescent="0.2">
      <c r="A335" s="17" t="s">
        <v>384</v>
      </c>
      <c r="B335" s="10" t="s">
        <v>10</v>
      </c>
      <c r="C335" s="10" t="s">
        <v>76</v>
      </c>
      <c r="D335" s="10" t="s">
        <v>0</v>
      </c>
      <c r="E335" s="10" t="s">
        <v>385</v>
      </c>
      <c r="F335" s="11"/>
      <c r="G335" s="41">
        <f>G336</f>
        <v>63902.2</v>
      </c>
      <c r="H335" s="41">
        <f>H336</f>
        <v>58495.4</v>
      </c>
      <c r="I335" s="42">
        <f t="shared" si="97"/>
        <v>91.538945451017341</v>
      </c>
    </row>
    <row r="336" spans="1:9" s="4" customFormat="1" ht="31.5" x14ac:dyDescent="0.2">
      <c r="A336" s="16" t="s">
        <v>93</v>
      </c>
      <c r="B336" s="10" t="s">
        <v>10</v>
      </c>
      <c r="C336" s="10" t="s">
        <v>76</v>
      </c>
      <c r="D336" s="10" t="s">
        <v>0</v>
      </c>
      <c r="E336" s="10" t="s">
        <v>385</v>
      </c>
      <c r="F336" s="11" t="s">
        <v>19</v>
      </c>
      <c r="G336" s="41">
        <f>36.8+48+271.8+124.6+137.8+160.8+210.8+78.3+318+33320.3+36807.2+546.1-0.1-351.5-7806.7</f>
        <v>63902.2</v>
      </c>
      <c r="H336" s="41">
        <v>58495.4</v>
      </c>
      <c r="I336" s="42">
        <f t="shared" si="97"/>
        <v>91.538945451017341</v>
      </c>
    </row>
    <row r="337" spans="1:9" s="4" customFormat="1" ht="31.5" x14ac:dyDescent="0.2">
      <c r="A337" s="17" t="s">
        <v>386</v>
      </c>
      <c r="B337" s="10" t="s">
        <v>10</v>
      </c>
      <c r="C337" s="10" t="s">
        <v>76</v>
      </c>
      <c r="D337" s="10" t="s">
        <v>0</v>
      </c>
      <c r="E337" s="10" t="s">
        <v>387</v>
      </c>
      <c r="F337" s="11"/>
      <c r="G337" s="41">
        <f>SUM(G338+G339)</f>
        <v>173980.19999999998</v>
      </c>
      <c r="H337" s="41">
        <f>SUM(H338+H339)</f>
        <v>168926</v>
      </c>
      <c r="I337" s="42">
        <f t="shared" si="97"/>
        <v>97.094956782438473</v>
      </c>
    </row>
    <row r="338" spans="1:9" s="4" customFormat="1" ht="31.5" x14ac:dyDescent="0.2">
      <c r="A338" s="16" t="s">
        <v>93</v>
      </c>
      <c r="B338" s="10" t="s">
        <v>10</v>
      </c>
      <c r="C338" s="10" t="s">
        <v>76</v>
      </c>
      <c r="D338" s="10" t="s">
        <v>0</v>
      </c>
      <c r="E338" s="10" t="s">
        <v>387</v>
      </c>
      <c r="F338" s="11" t="s">
        <v>19</v>
      </c>
      <c r="G338" s="41">
        <f>241102.5-157741.6+546.1+35.7+172.2+3316.2-36807.2-546.1-328-1726.9+1726.9-450</f>
        <v>49299.799999999996</v>
      </c>
      <c r="H338" s="41">
        <v>44245.599999999999</v>
      </c>
      <c r="I338" s="42">
        <f t="shared" ref="I338:I401" si="104">H338/G338*100</f>
        <v>89.748031432176205</v>
      </c>
    </row>
    <row r="339" spans="1:9" s="4" customFormat="1" x14ac:dyDescent="0.2">
      <c r="A339" s="16" t="s">
        <v>20</v>
      </c>
      <c r="B339" s="10" t="s">
        <v>10</v>
      </c>
      <c r="C339" s="10" t="s">
        <v>76</v>
      </c>
      <c r="D339" s="10" t="s">
        <v>0</v>
      </c>
      <c r="E339" s="10" t="s">
        <v>387</v>
      </c>
      <c r="F339" s="11" t="s">
        <v>21</v>
      </c>
      <c r="G339" s="41">
        <f>157741.6-11530.7-7955.6-7828.9-1732-4013.9-0.1</f>
        <v>124680.4</v>
      </c>
      <c r="H339" s="41">
        <f>157741.6-11530.7-7955.6-7828.9-1732-4013.9-0.1</f>
        <v>124680.4</v>
      </c>
      <c r="I339" s="42">
        <f t="shared" si="104"/>
        <v>100</v>
      </c>
    </row>
    <row r="340" spans="1:9" s="4" customFormat="1" ht="36" customHeight="1" x14ac:dyDescent="0.2">
      <c r="A340" s="16" t="s">
        <v>388</v>
      </c>
      <c r="B340" s="10" t="s">
        <v>10</v>
      </c>
      <c r="C340" s="10" t="s">
        <v>76</v>
      </c>
      <c r="D340" s="10" t="s">
        <v>0</v>
      </c>
      <c r="E340" s="10" t="s">
        <v>389</v>
      </c>
      <c r="F340" s="11"/>
      <c r="G340" s="41">
        <f>G341</f>
        <v>2000</v>
      </c>
      <c r="H340" s="41">
        <f>H341</f>
        <v>1396.3</v>
      </c>
      <c r="I340" s="42">
        <f t="shared" si="104"/>
        <v>69.814999999999998</v>
      </c>
    </row>
    <row r="341" spans="1:9" s="4" customFormat="1" ht="31.5" x14ac:dyDescent="0.2">
      <c r="A341" s="16" t="s">
        <v>93</v>
      </c>
      <c r="B341" s="10" t="s">
        <v>10</v>
      </c>
      <c r="C341" s="10" t="s">
        <v>76</v>
      </c>
      <c r="D341" s="10" t="s">
        <v>0</v>
      </c>
      <c r="E341" s="10" t="s">
        <v>389</v>
      </c>
      <c r="F341" s="11" t="s">
        <v>19</v>
      </c>
      <c r="G341" s="41">
        <v>2000</v>
      </c>
      <c r="H341" s="41">
        <v>1396.3</v>
      </c>
      <c r="I341" s="42">
        <f t="shared" si="104"/>
        <v>69.814999999999998</v>
      </c>
    </row>
    <row r="342" spans="1:9" s="4" customFormat="1" ht="21" customHeight="1" x14ac:dyDescent="0.2">
      <c r="A342" s="16" t="s">
        <v>390</v>
      </c>
      <c r="B342" s="10" t="s">
        <v>10</v>
      </c>
      <c r="C342" s="10" t="s">
        <v>76</v>
      </c>
      <c r="D342" s="10" t="s">
        <v>0</v>
      </c>
      <c r="E342" s="10" t="s">
        <v>391</v>
      </c>
      <c r="F342" s="11"/>
      <c r="G342" s="41">
        <f>G343</f>
        <v>14380.6</v>
      </c>
      <c r="H342" s="41">
        <f>H343</f>
        <v>14243.6</v>
      </c>
      <c r="I342" s="42">
        <f t="shared" si="104"/>
        <v>99.047327649750358</v>
      </c>
    </row>
    <row r="343" spans="1:9" s="4" customFormat="1" ht="31.5" x14ac:dyDescent="0.2">
      <c r="A343" s="16" t="s">
        <v>93</v>
      </c>
      <c r="B343" s="10" t="s">
        <v>10</v>
      </c>
      <c r="C343" s="10" t="s">
        <v>76</v>
      </c>
      <c r="D343" s="10" t="s">
        <v>0</v>
      </c>
      <c r="E343" s="10" t="s">
        <v>391</v>
      </c>
      <c r="F343" s="11" t="s">
        <v>19</v>
      </c>
      <c r="G343" s="41">
        <v>14380.6</v>
      </c>
      <c r="H343" s="41">
        <v>14243.6</v>
      </c>
      <c r="I343" s="42">
        <f t="shared" si="104"/>
        <v>99.047327649750358</v>
      </c>
    </row>
    <row r="344" spans="1:9" s="4" customFormat="1" ht="47.25" x14ac:dyDescent="0.2">
      <c r="A344" s="16" t="s">
        <v>392</v>
      </c>
      <c r="B344" s="10" t="s">
        <v>10</v>
      </c>
      <c r="C344" s="10" t="s">
        <v>76</v>
      </c>
      <c r="D344" s="10" t="s">
        <v>0</v>
      </c>
      <c r="E344" s="10" t="s">
        <v>393</v>
      </c>
      <c r="F344" s="11"/>
      <c r="G344" s="41">
        <f>G345</f>
        <v>6931.2999999999993</v>
      </c>
      <c r="H344" s="41">
        <f>H345</f>
        <v>6030.2</v>
      </c>
      <c r="I344" s="42">
        <f t="shared" si="104"/>
        <v>86.999552753451738</v>
      </c>
    </row>
    <row r="345" spans="1:9" s="4" customFormat="1" ht="31.5" x14ac:dyDescent="0.2">
      <c r="A345" s="16" t="s">
        <v>93</v>
      </c>
      <c r="B345" s="10" t="s">
        <v>10</v>
      </c>
      <c r="C345" s="10" t="s">
        <v>76</v>
      </c>
      <c r="D345" s="10" t="s">
        <v>0</v>
      </c>
      <c r="E345" s="10" t="s">
        <v>393</v>
      </c>
      <c r="F345" s="11" t="s">
        <v>19</v>
      </c>
      <c r="G345" s="41">
        <f>6515.4+415.9</f>
        <v>6931.2999999999993</v>
      </c>
      <c r="H345" s="41">
        <v>6030.2</v>
      </c>
      <c r="I345" s="42">
        <f t="shared" si="104"/>
        <v>86.999552753451738</v>
      </c>
    </row>
    <row r="346" spans="1:9" s="4" customFormat="1" ht="33" customHeight="1" x14ac:dyDescent="0.2">
      <c r="A346" s="16" t="s">
        <v>123</v>
      </c>
      <c r="B346" s="10" t="s">
        <v>10</v>
      </c>
      <c r="C346" s="10" t="s">
        <v>76</v>
      </c>
      <c r="D346" s="10" t="s">
        <v>1</v>
      </c>
      <c r="E346" s="10"/>
      <c r="F346" s="11"/>
      <c r="G346" s="41">
        <f>SUM(G348)</f>
        <v>123327.5</v>
      </c>
      <c r="H346" s="41">
        <f>SUM(H348)</f>
        <v>123327.5</v>
      </c>
      <c r="I346" s="42">
        <f t="shared" si="104"/>
        <v>100</v>
      </c>
    </row>
    <row r="347" spans="1:9" s="4" customFormat="1" ht="63" x14ac:dyDescent="0.2">
      <c r="A347" s="18" t="s">
        <v>27</v>
      </c>
      <c r="B347" s="10" t="s">
        <v>10</v>
      </c>
      <c r="C347" s="10" t="s">
        <v>76</v>
      </c>
      <c r="D347" s="10" t="s">
        <v>1</v>
      </c>
      <c r="E347" s="10" t="s">
        <v>41</v>
      </c>
      <c r="F347" s="11"/>
      <c r="G347" s="41">
        <f>SUM(G348)</f>
        <v>123327.5</v>
      </c>
      <c r="H347" s="41">
        <f>SUM(H348)</f>
        <v>123327.5</v>
      </c>
      <c r="I347" s="42">
        <f t="shared" si="104"/>
        <v>100</v>
      </c>
    </row>
    <row r="348" spans="1:9" s="4" customFormat="1" ht="31.5" x14ac:dyDescent="0.2">
      <c r="A348" s="17" t="s">
        <v>94</v>
      </c>
      <c r="B348" s="10" t="s">
        <v>10</v>
      </c>
      <c r="C348" s="10" t="s">
        <v>76</v>
      </c>
      <c r="D348" s="10" t="s">
        <v>1</v>
      </c>
      <c r="E348" s="10" t="s">
        <v>41</v>
      </c>
      <c r="F348" s="11" t="s">
        <v>91</v>
      </c>
      <c r="G348" s="41">
        <v>123327.5</v>
      </c>
      <c r="H348" s="41">
        <v>123327.5</v>
      </c>
      <c r="I348" s="42">
        <f t="shared" si="104"/>
        <v>100</v>
      </c>
    </row>
    <row r="349" spans="1:9" s="4" customFormat="1" x14ac:dyDescent="0.2">
      <c r="A349" s="17" t="s">
        <v>394</v>
      </c>
      <c r="B349" s="10" t="s">
        <v>10</v>
      </c>
      <c r="C349" s="10" t="s">
        <v>82</v>
      </c>
      <c r="D349" s="10"/>
      <c r="E349" s="10"/>
      <c r="F349" s="11"/>
      <c r="G349" s="41">
        <f>SUM(F350:G350)</f>
        <v>42898.5</v>
      </c>
      <c r="H349" s="41">
        <f>H350</f>
        <v>33052.400000000001</v>
      </c>
      <c r="I349" s="42">
        <f t="shared" si="104"/>
        <v>77.047915428278372</v>
      </c>
    </row>
    <row r="350" spans="1:9" s="4" customFormat="1" x14ac:dyDescent="0.2">
      <c r="A350" s="17" t="s">
        <v>395</v>
      </c>
      <c r="B350" s="10" t="s">
        <v>10</v>
      </c>
      <c r="C350" s="10" t="s">
        <v>82</v>
      </c>
      <c r="D350" s="10" t="s">
        <v>0</v>
      </c>
      <c r="E350" s="10"/>
      <c r="F350" s="11"/>
      <c r="G350" s="41">
        <f>SUM(G351+G355+G353)</f>
        <v>42898.5</v>
      </c>
      <c r="H350" s="41">
        <f>SUM(H351+H355+H353)</f>
        <v>33052.400000000001</v>
      </c>
      <c r="I350" s="42">
        <f t="shared" si="104"/>
        <v>77.047915428278372</v>
      </c>
    </row>
    <row r="351" spans="1:9" s="4" customFormat="1" ht="18.75" customHeight="1" x14ac:dyDescent="0.2">
      <c r="A351" s="17" t="s">
        <v>396</v>
      </c>
      <c r="B351" s="10" t="s">
        <v>10</v>
      </c>
      <c r="C351" s="10" t="s">
        <v>82</v>
      </c>
      <c r="D351" s="10" t="s">
        <v>0</v>
      </c>
      <c r="E351" s="10" t="s">
        <v>60</v>
      </c>
      <c r="F351" s="11"/>
      <c r="G351" s="41">
        <f>G352</f>
        <v>15523.5</v>
      </c>
      <c r="H351" s="41">
        <f>H352</f>
        <v>5683.4</v>
      </c>
      <c r="I351" s="42">
        <f t="shared" si="104"/>
        <v>36.6115888813734</v>
      </c>
    </row>
    <row r="352" spans="1:9" s="4" customFormat="1" ht="31.5" x14ac:dyDescent="0.2">
      <c r="A352" s="16" t="s">
        <v>93</v>
      </c>
      <c r="B352" s="10" t="s">
        <v>10</v>
      </c>
      <c r="C352" s="10" t="s">
        <v>82</v>
      </c>
      <c r="D352" s="10" t="s">
        <v>0</v>
      </c>
      <c r="E352" s="10" t="s">
        <v>60</v>
      </c>
      <c r="F352" s="11" t="s">
        <v>19</v>
      </c>
      <c r="G352" s="41">
        <f>3625+55+11843.5</f>
        <v>15523.5</v>
      </c>
      <c r="H352" s="41">
        <v>5683.4</v>
      </c>
      <c r="I352" s="42">
        <f t="shared" si="104"/>
        <v>36.6115888813734</v>
      </c>
    </row>
    <row r="353" spans="1:9" s="4" customFormat="1" x14ac:dyDescent="0.2">
      <c r="A353" s="16" t="s">
        <v>397</v>
      </c>
      <c r="B353" s="10" t="s">
        <v>10</v>
      </c>
      <c r="C353" s="10" t="s">
        <v>82</v>
      </c>
      <c r="D353" s="10" t="s">
        <v>0</v>
      </c>
      <c r="E353" s="10" t="s">
        <v>398</v>
      </c>
      <c r="F353" s="11"/>
      <c r="G353" s="41">
        <f>G354</f>
        <v>26152.400000000001</v>
      </c>
      <c r="H353" s="41">
        <f>H354</f>
        <v>26152.3</v>
      </c>
      <c r="I353" s="42">
        <f t="shared" si="104"/>
        <v>99.999617625915789</v>
      </c>
    </row>
    <row r="354" spans="1:9" s="4" customFormat="1" x14ac:dyDescent="0.2">
      <c r="A354" s="16" t="s">
        <v>20</v>
      </c>
      <c r="B354" s="10" t="s">
        <v>10</v>
      </c>
      <c r="C354" s="10" t="s">
        <v>82</v>
      </c>
      <c r="D354" s="10" t="s">
        <v>0</v>
      </c>
      <c r="E354" s="10" t="s">
        <v>398</v>
      </c>
      <c r="F354" s="11" t="s">
        <v>21</v>
      </c>
      <c r="G354" s="41">
        <f>20807.3+5345.1</f>
        <v>26152.400000000001</v>
      </c>
      <c r="H354" s="41">
        <v>26152.3</v>
      </c>
      <c r="I354" s="42">
        <f t="shared" si="104"/>
        <v>99.999617625915789</v>
      </c>
    </row>
    <row r="355" spans="1:9" s="4" customFormat="1" ht="31.5" x14ac:dyDescent="0.2">
      <c r="A355" s="16" t="s">
        <v>217</v>
      </c>
      <c r="B355" s="10" t="s">
        <v>10</v>
      </c>
      <c r="C355" s="10" t="s">
        <v>82</v>
      </c>
      <c r="D355" s="10" t="s">
        <v>0</v>
      </c>
      <c r="E355" s="10" t="s">
        <v>218</v>
      </c>
      <c r="F355" s="11"/>
      <c r="G355" s="41">
        <f>G356+G357</f>
        <v>1222.5999999999999</v>
      </c>
      <c r="H355" s="41">
        <f>H356+H357</f>
        <v>1216.6999999999998</v>
      </c>
      <c r="I355" s="42">
        <f t="shared" si="104"/>
        <v>99.517421887780131</v>
      </c>
    </row>
    <row r="356" spans="1:9" s="4" customFormat="1" ht="31.5" x14ac:dyDescent="0.2">
      <c r="A356" s="16" t="s">
        <v>93</v>
      </c>
      <c r="B356" s="10" t="s">
        <v>10</v>
      </c>
      <c r="C356" s="10" t="s">
        <v>82</v>
      </c>
      <c r="D356" s="10" t="s">
        <v>0</v>
      </c>
      <c r="E356" s="10" t="s">
        <v>218</v>
      </c>
      <c r="F356" s="11" t="s">
        <v>19</v>
      </c>
      <c r="G356" s="41">
        <v>787.7</v>
      </c>
      <c r="H356" s="41">
        <v>781.8</v>
      </c>
      <c r="I356" s="42">
        <f t="shared" si="104"/>
        <v>99.250983877110571</v>
      </c>
    </row>
    <row r="357" spans="1:9" s="4" customFormat="1" ht="31.5" x14ac:dyDescent="0.2">
      <c r="A357" s="17" t="s">
        <v>94</v>
      </c>
      <c r="B357" s="10" t="s">
        <v>10</v>
      </c>
      <c r="C357" s="10" t="s">
        <v>82</v>
      </c>
      <c r="D357" s="10" t="s">
        <v>0</v>
      </c>
      <c r="E357" s="10" t="s">
        <v>218</v>
      </c>
      <c r="F357" s="11" t="s">
        <v>91</v>
      </c>
      <c r="G357" s="41">
        <v>434.9</v>
      </c>
      <c r="H357" s="41">
        <v>434.9</v>
      </c>
      <c r="I357" s="42">
        <f t="shared" si="104"/>
        <v>100</v>
      </c>
    </row>
    <row r="358" spans="1:9" s="4" customFormat="1" ht="31.5" x14ac:dyDescent="0.2">
      <c r="A358" s="16" t="s">
        <v>399</v>
      </c>
      <c r="B358" s="10" t="s">
        <v>10</v>
      </c>
      <c r="C358" s="10" t="s">
        <v>52</v>
      </c>
      <c r="D358" s="10"/>
      <c r="E358" s="10"/>
      <c r="F358" s="11"/>
      <c r="G358" s="41">
        <f>G359</f>
        <v>10303.599999999999</v>
      </c>
      <c r="H358" s="41">
        <f>H359</f>
        <v>3156.3</v>
      </c>
      <c r="I358" s="42">
        <f t="shared" si="104"/>
        <v>30.632982646841889</v>
      </c>
    </row>
    <row r="359" spans="1:9" s="4" customFormat="1" x14ac:dyDescent="0.2">
      <c r="A359" s="16" t="s">
        <v>400</v>
      </c>
      <c r="B359" s="10" t="s">
        <v>10</v>
      </c>
      <c r="C359" s="10" t="s">
        <v>52</v>
      </c>
      <c r="D359" s="10" t="s">
        <v>0</v>
      </c>
      <c r="E359" s="10"/>
      <c r="F359" s="11"/>
      <c r="G359" s="41">
        <f>G360</f>
        <v>10303.599999999999</v>
      </c>
      <c r="H359" s="41">
        <f>H360</f>
        <v>3156.3</v>
      </c>
      <c r="I359" s="42">
        <f t="shared" si="104"/>
        <v>30.632982646841889</v>
      </c>
    </row>
    <row r="360" spans="1:9" s="4" customFormat="1" ht="31.5" x14ac:dyDescent="0.2">
      <c r="A360" s="16" t="s">
        <v>401</v>
      </c>
      <c r="B360" s="10" t="s">
        <v>10</v>
      </c>
      <c r="C360" s="10" t="s">
        <v>52</v>
      </c>
      <c r="D360" s="10" t="s">
        <v>0</v>
      </c>
      <c r="E360" s="10" t="s">
        <v>402</v>
      </c>
      <c r="F360" s="11"/>
      <c r="G360" s="41">
        <f>G361+G362</f>
        <v>10303.599999999999</v>
      </c>
      <c r="H360" s="41">
        <f>H361+H362</f>
        <v>3156.3</v>
      </c>
      <c r="I360" s="42">
        <f t="shared" si="104"/>
        <v>30.632982646841889</v>
      </c>
    </row>
    <row r="361" spans="1:9" s="4" customFormat="1" ht="31.5" x14ac:dyDescent="0.2">
      <c r="A361" s="16" t="s">
        <v>93</v>
      </c>
      <c r="B361" s="10" t="s">
        <v>10</v>
      </c>
      <c r="C361" s="10" t="s">
        <v>52</v>
      </c>
      <c r="D361" s="10" t="s">
        <v>0</v>
      </c>
      <c r="E361" s="10" t="s">
        <v>402</v>
      </c>
      <c r="F361" s="11" t="s">
        <v>19</v>
      </c>
      <c r="G361" s="41">
        <f>559-50.7+8700.3</f>
        <v>9208.5999999999985</v>
      </c>
      <c r="H361" s="41">
        <v>2061.3000000000002</v>
      </c>
      <c r="I361" s="42">
        <f t="shared" si="104"/>
        <v>22.384510131833292</v>
      </c>
    </row>
    <row r="362" spans="1:9" s="4" customFormat="1" ht="31.5" x14ac:dyDescent="0.2">
      <c r="A362" s="16" t="s">
        <v>96</v>
      </c>
      <c r="B362" s="10" t="s">
        <v>10</v>
      </c>
      <c r="C362" s="10" t="s">
        <v>52</v>
      </c>
      <c r="D362" s="10" t="s">
        <v>0</v>
      </c>
      <c r="E362" s="10" t="s">
        <v>402</v>
      </c>
      <c r="F362" s="11" t="s">
        <v>97</v>
      </c>
      <c r="G362" s="41">
        <f>4700+(1095)-4700</f>
        <v>1095</v>
      </c>
      <c r="H362" s="41">
        <f t="shared" ref="H362" si="105">4700+(1095)-4700</f>
        <v>1095</v>
      </c>
      <c r="I362" s="42">
        <f t="shared" si="104"/>
        <v>100</v>
      </c>
    </row>
    <row r="363" spans="1:9" s="4" customFormat="1" ht="31.5" x14ac:dyDescent="0.2">
      <c r="A363" s="18" t="s">
        <v>403</v>
      </c>
      <c r="B363" s="10" t="s">
        <v>5</v>
      </c>
      <c r="C363" s="10"/>
      <c r="D363" s="10"/>
      <c r="E363" s="10"/>
      <c r="F363" s="11"/>
      <c r="G363" s="41">
        <f>SUM(G364)</f>
        <v>328205.59999999998</v>
      </c>
      <c r="H363" s="41">
        <f>SUM(H364)</f>
        <v>316240.8</v>
      </c>
      <c r="I363" s="42">
        <f t="shared" si="104"/>
        <v>96.354480240434654</v>
      </c>
    </row>
    <row r="364" spans="1:9" s="4" customFormat="1" ht="31.5" x14ac:dyDescent="0.2">
      <c r="A364" s="18" t="s">
        <v>404</v>
      </c>
      <c r="B364" s="10" t="s">
        <v>5</v>
      </c>
      <c r="C364" s="10" t="s">
        <v>46</v>
      </c>
      <c r="D364" s="10"/>
      <c r="E364" s="10"/>
      <c r="F364" s="11"/>
      <c r="G364" s="41">
        <f>SUM(G365+G376)</f>
        <v>328205.59999999998</v>
      </c>
      <c r="H364" s="41">
        <f>SUM(H365+H376)</f>
        <v>316240.8</v>
      </c>
      <c r="I364" s="42">
        <f t="shared" si="104"/>
        <v>96.354480240434654</v>
      </c>
    </row>
    <row r="365" spans="1:9" s="4" customFormat="1" ht="31.5" x14ac:dyDescent="0.2">
      <c r="A365" s="18" t="s">
        <v>376</v>
      </c>
      <c r="B365" s="10" t="s">
        <v>5</v>
      </c>
      <c r="C365" s="10" t="s">
        <v>46</v>
      </c>
      <c r="D365" s="10" t="s">
        <v>0</v>
      </c>
      <c r="E365" s="10"/>
      <c r="F365" s="11"/>
      <c r="G365" s="41">
        <f>SUM(G366+G371)</f>
        <v>296328.3</v>
      </c>
      <c r="H365" s="41">
        <f>SUM(H366+H371)</f>
        <v>287263.8</v>
      </c>
      <c r="I365" s="42">
        <f t="shared" si="104"/>
        <v>96.941061653578146</v>
      </c>
    </row>
    <row r="366" spans="1:9" s="4" customFormat="1" ht="63" x14ac:dyDescent="0.2">
      <c r="A366" s="18" t="s">
        <v>87</v>
      </c>
      <c r="B366" s="10" t="s">
        <v>5</v>
      </c>
      <c r="C366" s="10" t="s">
        <v>46</v>
      </c>
      <c r="D366" s="10" t="s">
        <v>0</v>
      </c>
      <c r="E366" s="10" t="s">
        <v>41</v>
      </c>
      <c r="F366" s="11"/>
      <c r="G366" s="41">
        <f>SUM(G367:G370)</f>
        <v>235794.59999999998</v>
      </c>
      <c r="H366" s="41">
        <f>SUM(H367:H370)</f>
        <v>226939.7</v>
      </c>
      <c r="I366" s="42">
        <f t="shared" si="104"/>
        <v>96.244655305931531</v>
      </c>
    </row>
    <row r="367" spans="1:9" s="4" customFormat="1" ht="66" customHeight="1" x14ac:dyDescent="0.2">
      <c r="A367" s="16" t="s">
        <v>92</v>
      </c>
      <c r="B367" s="10" t="s">
        <v>5</v>
      </c>
      <c r="C367" s="10" t="s">
        <v>46</v>
      </c>
      <c r="D367" s="10" t="s">
        <v>0</v>
      </c>
      <c r="E367" s="10" t="s">
        <v>41</v>
      </c>
      <c r="F367" s="11" t="s">
        <v>18</v>
      </c>
      <c r="G367" s="41">
        <v>171129.4</v>
      </c>
      <c r="H367" s="41">
        <v>170320.5</v>
      </c>
      <c r="I367" s="42">
        <f t="shared" si="104"/>
        <v>99.527316755624696</v>
      </c>
    </row>
    <row r="368" spans="1:9" s="4" customFormat="1" ht="31.5" x14ac:dyDescent="0.2">
      <c r="A368" s="16" t="s">
        <v>93</v>
      </c>
      <c r="B368" s="10" t="s">
        <v>5</v>
      </c>
      <c r="C368" s="10" t="s">
        <v>46</v>
      </c>
      <c r="D368" s="10" t="s">
        <v>0</v>
      </c>
      <c r="E368" s="10" t="s">
        <v>41</v>
      </c>
      <c r="F368" s="11" t="s">
        <v>19</v>
      </c>
      <c r="G368" s="41">
        <v>63599.7</v>
      </c>
      <c r="H368" s="41">
        <v>55586.1</v>
      </c>
      <c r="I368" s="42">
        <f t="shared" si="104"/>
        <v>87.39994056575739</v>
      </c>
    </row>
    <row r="369" spans="1:9" s="4" customFormat="1" x14ac:dyDescent="0.2">
      <c r="A369" s="16" t="s">
        <v>95</v>
      </c>
      <c r="B369" s="10" t="s">
        <v>5</v>
      </c>
      <c r="C369" s="10" t="s">
        <v>46</v>
      </c>
      <c r="D369" s="10" t="s">
        <v>0</v>
      </c>
      <c r="E369" s="10" t="s">
        <v>41</v>
      </c>
      <c r="F369" s="11" t="s">
        <v>90</v>
      </c>
      <c r="G369" s="41">
        <v>684.5</v>
      </c>
      <c r="H369" s="41">
        <v>684.5</v>
      </c>
      <c r="I369" s="42">
        <f t="shared" si="104"/>
        <v>100</v>
      </c>
    </row>
    <row r="370" spans="1:9" s="4" customFormat="1" x14ac:dyDescent="0.2">
      <c r="A370" s="16" t="s">
        <v>20</v>
      </c>
      <c r="B370" s="10" t="s">
        <v>5</v>
      </c>
      <c r="C370" s="10" t="s">
        <v>46</v>
      </c>
      <c r="D370" s="10" t="s">
        <v>0</v>
      </c>
      <c r="E370" s="10" t="s">
        <v>41</v>
      </c>
      <c r="F370" s="11" t="s">
        <v>21</v>
      </c>
      <c r="G370" s="41">
        <v>381</v>
      </c>
      <c r="H370" s="41">
        <v>348.6</v>
      </c>
      <c r="I370" s="42">
        <f t="shared" si="104"/>
        <v>91.496062992125999</v>
      </c>
    </row>
    <row r="371" spans="1:9" s="4" customFormat="1" ht="63" x14ac:dyDescent="0.2">
      <c r="A371" s="16" t="s">
        <v>330</v>
      </c>
      <c r="B371" s="10" t="s">
        <v>5</v>
      </c>
      <c r="C371" s="10" t="s">
        <v>46</v>
      </c>
      <c r="D371" s="10" t="s">
        <v>0</v>
      </c>
      <c r="E371" s="10" t="s">
        <v>331</v>
      </c>
      <c r="F371" s="11"/>
      <c r="G371" s="41">
        <f>SUM(G372:G375)</f>
        <v>60533.7</v>
      </c>
      <c r="H371" s="41">
        <f>SUM(H372:H375)</f>
        <v>60324.1</v>
      </c>
      <c r="I371" s="42">
        <f t="shared" si="104"/>
        <v>99.653746590742017</v>
      </c>
    </row>
    <row r="372" spans="1:9" s="4" customFormat="1" ht="64.5" customHeight="1" x14ac:dyDescent="0.2">
      <c r="A372" s="16" t="s">
        <v>92</v>
      </c>
      <c r="B372" s="10" t="s">
        <v>5</v>
      </c>
      <c r="C372" s="10" t="s">
        <v>46</v>
      </c>
      <c r="D372" s="10" t="s">
        <v>0</v>
      </c>
      <c r="E372" s="10" t="s">
        <v>331</v>
      </c>
      <c r="F372" s="11" t="s">
        <v>18</v>
      </c>
      <c r="G372" s="41">
        <v>46023.3</v>
      </c>
      <c r="H372" s="41">
        <v>46023.3</v>
      </c>
      <c r="I372" s="42">
        <f t="shared" si="104"/>
        <v>100</v>
      </c>
    </row>
    <row r="373" spans="1:9" s="4" customFormat="1" ht="31.5" x14ac:dyDescent="0.2">
      <c r="A373" s="16" t="s">
        <v>93</v>
      </c>
      <c r="B373" s="10" t="s">
        <v>5</v>
      </c>
      <c r="C373" s="10" t="s">
        <v>46</v>
      </c>
      <c r="D373" s="10" t="s">
        <v>0</v>
      </c>
      <c r="E373" s="10" t="s">
        <v>331</v>
      </c>
      <c r="F373" s="11" t="s">
        <v>19</v>
      </c>
      <c r="G373" s="41">
        <v>11662.7</v>
      </c>
      <c r="H373" s="41">
        <v>11493.2</v>
      </c>
      <c r="I373" s="42">
        <f t="shared" si="104"/>
        <v>98.546648717706873</v>
      </c>
    </row>
    <row r="374" spans="1:9" s="4" customFormat="1" x14ac:dyDescent="0.2">
      <c r="A374" s="16" t="s">
        <v>95</v>
      </c>
      <c r="B374" s="10" t="s">
        <v>5</v>
      </c>
      <c r="C374" s="10" t="s">
        <v>46</v>
      </c>
      <c r="D374" s="10" t="s">
        <v>0</v>
      </c>
      <c r="E374" s="10" t="s">
        <v>331</v>
      </c>
      <c r="F374" s="11" t="s">
        <v>90</v>
      </c>
      <c r="G374" s="41">
        <v>2733.2</v>
      </c>
      <c r="H374" s="41">
        <v>2733.2</v>
      </c>
      <c r="I374" s="42">
        <f t="shared" si="104"/>
        <v>100</v>
      </c>
    </row>
    <row r="375" spans="1:9" s="4" customFormat="1" x14ac:dyDescent="0.2">
      <c r="A375" s="16" t="s">
        <v>20</v>
      </c>
      <c r="B375" s="10" t="s">
        <v>5</v>
      </c>
      <c r="C375" s="10" t="s">
        <v>46</v>
      </c>
      <c r="D375" s="10" t="s">
        <v>0</v>
      </c>
      <c r="E375" s="10" t="s">
        <v>331</v>
      </c>
      <c r="F375" s="11" t="s">
        <v>21</v>
      </c>
      <c r="G375" s="41">
        <v>114.5</v>
      </c>
      <c r="H375" s="41">
        <v>74.400000000000006</v>
      </c>
      <c r="I375" s="42">
        <f t="shared" si="104"/>
        <v>64.978165938864635</v>
      </c>
    </row>
    <row r="376" spans="1:9" s="4" customFormat="1" ht="31.5" x14ac:dyDescent="0.2">
      <c r="A376" s="16" t="s">
        <v>47</v>
      </c>
      <c r="B376" s="10" t="s">
        <v>5</v>
      </c>
      <c r="C376" s="10" t="s">
        <v>46</v>
      </c>
      <c r="D376" s="10" t="s">
        <v>1</v>
      </c>
      <c r="E376" s="10"/>
      <c r="F376" s="11"/>
      <c r="G376" s="41">
        <f>SUM(G383+G379+G385+G381+G377+G387)</f>
        <v>31877.300000000007</v>
      </c>
      <c r="H376" s="41">
        <f>SUM(H383+H379+H385+H381+H377+H387)</f>
        <v>28977</v>
      </c>
      <c r="I376" s="42">
        <f t="shared" si="104"/>
        <v>90.901676114350948</v>
      </c>
    </row>
    <row r="377" spans="1:9" s="4" customFormat="1" x14ac:dyDescent="0.2">
      <c r="A377" s="16" t="s">
        <v>407</v>
      </c>
      <c r="B377" s="10" t="s">
        <v>5</v>
      </c>
      <c r="C377" s="14">
        <v>1</v>
      </c>
      <c r="D377" s="10" t="s">
        <v>1</v>
      </c>
      <c r="E377" s="10" t="s">
        <v>144</v>
      </c>
      <c r="F377" s="11"/>
      <c r="G377" s="41">
        <f>G378</f>
        <v>1118.9000000000001</v>
      </c>
      <c r="H377" s="41">
        <f>H378</f>
        <v>1118.9000000000001</v>
      </c>
      <c r="I377" s="42">
        <f t="shared" si="104"/>
        <v>100</v>
      </c>
    </row>
    <row r="378" spans="1:9" s="4" customFormat="1" x14ac:dyDescent="0.2">
      <c r="A378" s="16" t="s">
        <v>20</v>
      </c>
      <c r="B378" s="10" t="s">
        <v>5</v>
      </c>
      <c r="C378" s="14">
        <v>1</v>
      </c>
      <c r="D378" s="10" t="s">
        <v>1</v>
      </c>
      <c r="E378" s="10" t="s">
        <v>144</v>
      </c>
      <c r="F378" s="11" t="s">
        <v>21</v>
      </c>
      <c r="G378" s="41">
        <v>1118.9000000000001</v>
      </c>
      <c r="H378" s="41">
        <v>1118.9000000000001</v>
      </c>
      <c r="I378" s="42">
        <f t="shared" si="104"/>
        <v>100</v>
      </c>
    </row>
    <row r="379" spans="1:9" s="4" customFormat="1" ht="31.5" x14ac:dyDescent="0.2">
      <c r="A379" s="16" t="s">
        <v>184</v>
      </c>
      <c r="B379" s="10" t="s">
        <v>5</v>
      </c>
      <c r="C379" s="14">
        <v>1</v>
      </c>
      <c r="D379" s="10" t="s">
        <v>1</v>
      </c>
      <c r="E379" s="10" t="s">
        <v>185</v>
      </c>
      <c r="F379" s="11"/>
      <c r="G379" s="41">
        <f>SUM(G380)</f>
        <v>726.19999999999993</v>
      </c>
      <c r="H379" s="41">
        <f>SUM(H380)</f>
        <v>666.9</v>
      </c>
      <c r="I379" s="42">
        <f t="shared" si="104"/>
        <v>91.834205453043253</v>
      </c>
    </row>
    <row r="380" spans="1:9" s="4" customFormat="1" ht="31.5" x14ac:dyDescent="0.2">
      <c r="A380" s="16" t="s">
        <v>93</v>
      </c>
      <c r="B380" s="10" t="s">
        <v>5</v>
      </c>
      <c r="C380" s="14">
        <v>1</v>
      </c>
      <c r="D380" s="10" t="s">
        <v>1</v>
      </c>
      <c r="E380" s="10" t="s">
        <v>185</v>
      </c>
      <c r="F380" s="11" t="s">
        <v>19</v>
      </c>
      <c r="G380" s="41">
        <f>334.9+203.2+34.1+209-34.1-20.9</f>
        <v>726.19999999999993</v>
      </c>
      <c r="H380" s="41">
        <v>666.9</v>
      </c>
      <c r="I380" s="42">
        <f t="shared" si="104"/>
        <v>91.834205453043253</v>
      </c>
    </row>
    <row r="381" spans="1:9" s="4" customFormat="1" ht="31.5" x14ac:dyDescent="0.2">
      <c r="A381" s="16" t="s">
        <v>190</v>
      </c>
      <c r="B381" s="10" t="s">
        <v>5</v>
      </c>
      <c r="C381" s="14">
        <v>1</v>
      </c>
      <c r="D381" s="10" t="s">
        <v>1</v>
      </c>
      <c r="E381" s="10" t="s">
        <v>191</v>
      </c>
      <c r="F381" s="11"/>
      <c r="G381" s="41">
        <f>SUM(G382:G382)</f>
        <v>420.70000000000005</v>
      </c>
      <c r="H381" s="41">
        <f>SUM(H382:H382)</f>
        <v>89.8</v>
      </c>
      <c r="I381" s="42">
        <f t="shared" si="104"/>
        <v>21.34537675303066</v>
      </c>
    </row>
    <row r="382" spans="1:9" s="4" customFormat="1" ht="31.5" x14ac:dyDescent="0.2">
      <c r="A382" s="16" t="s">
        <v>93</v>
      </c>
      <c r="B382" s="10" t="s">
        <v>5</v>
      </c>
      <c r="C382" s="14">
        <v>1</v>
      </c>
      <c r="D382" s="10" t="s">
        <v>1</v>
      </c>
      <c r="E382" s="10" t="s">
        <v>191</v>
      </c>
      <c r="F382" s="11" t="s">
        <v>19</v>
      </c>
      <c r="G382" s="41">
        <f>105.3+61.5+120+199+(332.9)-332.9-61.5-3.6</f>
        <v>420.70000000000005</v>
      </c>
      <c r="H382" s="41">
        <v>89.8</v>
      </c>
      <c r="I382" s="42">
        <f t="shared" si="104"/>
        <v>21.34537675303066</v>
      </c>
    </row>
    <row r="383" spans="1:9" s="4" customFormat="1" ht="31.5" x14ac:dyDescent="0.2">
      <c r="A383" s="26" t="s">
        <v>188</v>
      </c>
      <c r="B383" s="10" t="s">
        <v>5</v>
      </c>
      <c r="C383" s="10" t="s">
        <v>46</v>
      </c>
      <c r="D383" s="10" t="s">
        <v>1</v>
      </c>
      <c r="E383" s="10" t="s">
        <v>189</v>
      </c>
      <c r="F383" s="11"/>
      <c r="G383" s="41">
        <f>SUM(G384:G384)</f>
        <v>25613.9</v>
      </c>
      <c r="H383" s="41">
        <f>SUM(H384:H384)</f>
        <v>23877.5</v>
      </c>
      <c r="I383" s="42">
        <f t="shared" si="104"/>
        <v>93.220868356634483</v>
      </c>
    </row>
    <row r="384" spans="1:9" s="4" customFormat="1" ht="31.5" x14ac:dyDescent="0.2">
      <c r="A384" s="16" t="s">
        <v>93</v>
      </c>
      <c r="B384" s="10" t="s">
        <v>5</v>
      </c>
      <c r="C384" s="10" t="s">
        <v>46</v>
      </c>
      <c r="D384" s="10" t="s">
        <v>1</v>
      </c>
      <c r="E384" s="10" t="s">
        <v>189</v>
      </c>
      <c r="F384" s="11" t="s">
        <v>19</v>
      </c>
      <c r="G384" s="41">
        <v>25613.9</v>
      </c>
      <c r="H384" s="41">
        <v>23877.5</v>
      </c>
      <c r="I384" s="42">
        <f t="shared" si="104"/>
        <v>93.220868356634483</v>
      </c>
    </row>
    <row r="385" spans="1:9" s="4" customFormat="1" ht="33.75" customHeight="1" x14ac:dyDescent="0.2">
      <c r="A385" s="16" t="s">
        <v>186</v>
      </c>
      <c r="B385" s="10" t="s">
        <v>5</v>
      </c>
      <c r="C385" s="14">
        <v>1</v>
      </c>
      <c r="D385" s="10" t="s">
        <v>1</v>
      </c>
      <c r="E385" s="10" t="s">
        <v>187</v>
      </c>
      <c r="F385" s="10"/>
      <c r="G385" s="41">
        <f>SUM(G386)</f>
        <v>3640.2</v>
      </c>
      <c r="H385" s="41">
        <f>SUM(H386)</f>
        <v>3080.8</v>
      </c>
      <c r="I385" s="42">
        <f t="shared" si="104"/>
        <v>84.632712488324827</v>
      </c>
    </row>
    <row r="386" spans="1:9" s="4" customFormat="1" ht="31.5" x14ac:dyDescent="0.2">
      <c r="A386" s="16" t="s">
        <v>93</v>
      </c>
      <c r="B386" s="10" t="s">
        <v>5</v>
      </c>
      <c r="C386" s="14">
        <v>1</v>
      </c>
      <c r="D386" s="10" t="s">
        <v>1</v>
      </c>
      <c r="E386" s="10" t="s">
        <v>187</v>
      </c>
      <c r="F386" s="10" t="s">
        <v>19</v>
      </c>
      <c r="G386" s="41">
        <v>3640.2</v>
      </c>
      <c r="H386" s="41">
        <v>3080.8</v>
      </c>
      <c r="I386" s="42">
        <f t="shared" si="104"/>
        <v>84.632712488324827</v>
      </c>
    </row>
    <row r="387" spans="1:9" s="4" customFormat="1" ht="31.5" x14ac:dyDescent="0.2">
      <c r="A387" s="16" t="s">
        <v>408</v>
      </c>
      <c r="B387" s="10" t="s">
        <v>5</v>
      </c>
      <c r="C387" s="10" t="s">
        <v>46</v>
      </c>
      <c r="D387" s="10" t="s">
        <v>1</v>
      </c>
      <c r="E387" s="10" t="s">
        <v>409</v>
      </c>
      <c r="F387" s="11"/>
      <c r="G387" s="41">
        <f>G388</f>
        <v>357.4</v>
      </c>
      <c r="H387" s="41">
        <f>H388</f>
        <v>143.1</v>
      </c>
      <c r="I387" s="42">
        <f t="shared" si="104"/>
        <v>40.039171796306661</v>
      </c>
    </row>
    <row r="388" spans="1:9" s="4" customFormat="1" ht="31.5" x14ac:dyDescent="0.2">
      <c r="A388" s="16" t="s">
        <v>93</v>
      </c>
      <c r="B388" s="10" t="s">
        <v>5</v>
      </c>
      <c r="C388" s="10" t="s">
        <v>46</v>
      </c>
      <c r="D388" s="10" t="s">
        <v>1</v>
      </c>
      <c r="E388" s="10" t="s">
        <v>409</v>
      </c>
      <c r="F388" s="11" t="s">
        <v>19</v>
      </c>
      <c r="G388" s="41">
        <f>137.5+195.4+20.9+3.6</f>
        <v>357.4</v>
      </c>
      <c r="H388" s="41">
        <v>143.1</v>
      </c>
      <c r="I388" s="42">
        <f t="shared" si="104"/>
        <v>40.039171796306661</v>
      </c>
    </row>
    <row r="389" spans="1:9" s="4" customFormat="1" x14ac:dyDescent="0.2">
      <c r="A389" s="18" t="s">
        <v>410</v>
      </c>
      <c r="B389" s="10" t="s">
        <v>7</v>
      </c>
      <c r="C389" s="10"/>
      <c r="D389" s="10"/>
      <c r="E389" s="10"/>
      <c r="F389" s="11"/>
      <c r="G389" s="41">
        <f>SUM(G390)</f>
        <v>46540.2</v>
      </c>
      <c r="H389" s="41">
        <f>SUM(H390)</f>
        <v>44368.3</v>
      </c>
      <c r="I389" s="42">
        <f t="shared" si="104"/>
        <v>95.333281765011762</v>
      </c>
    </row>
    <row r="390" spans="1:9" s="4" customFormat="1" ht="31.5" x14ac:dyDescent="0.2">
      <c r="A390" s="18" t="s">
        <v>411</v>
      </c>
      <c r="B390" s="10" t="s">
        <v>7</v>
      </c>
      <c r="C390" s="10" t="s">
        <v>46</v>
      </c>
      <c r="D390" s="10"/>
      <c r="E390" s="10"/>
      <c r="F390" s="11"/>
      <c r="G390" s="41">
        <f>SUM(G391+G400+G407)</f>
        <v>46540.2</v>
      </c>
      <c r="H390" s="41">
        <f>SUM(H391+H400+H407)</f>
        <v>44368.3</v>
      </c>
      <c r="I390" s="42">
        <f t="shared" si="104"/>
        <v>95.333281765011762</v>
      </c>
    </row>
    <row r="391" spans="1:9" s="4" customFormat="1" ht="47.25" customHeight="1" x14ac:dyDescent="0.2">
      <c r="A391" s="18" t="s">
        <v>412</v>
      </c>
      <c r="B391" s="10" t="s">
        <v>7</v>
      </c>
      <c r="C391" s="10" t="s">
        <v>46</v>
      </c>
      <c r="D391" s="10" t="s">
        <v>0</v>
      </c>
      <c r="E391" s="10"/>
      <c r="F391" s="11"/>
      <c r="G391" s="41">
        <f>SUM(G392+G398+G396)</f>
        <v>5520.6</v>
      </c>
      <c r="H391" s="41">
        <f>SUM(H392+H398+H396)</f>
        <v>5517.5</v>
      </c>
      <c r="I391" s="42">
        <f t="shared" si="104"/>
        <v>99.943846683331515</v>
      </c>
    </row>
    <row r="392" spans="1:9" s="4" customFormat="1" ht="18" customHeight="1" x14ac:dyDescent="0.2">
      <c r="A392" s="18" t="s">
        <v>25</v>
      </c>
      <c r="B392" s="10" t="s">
        <v>7</v>
      </c>
      <c r="C392" s="10" t="s">
        <v>46</v>
      </c>
      <c r="D392" s="10" t="s">
        <v>0</v>
      </c>
      <c r="E392" s="10" t="s">
        <v>33</v>
      </c>
      <c r="F392" s="11"/>
      <c r="G392" s="41">
        <f>SUM(G393:G395)</f>
        <v>5501.3</v>
      </c>
      <c r="H392" s="41">
        <f>SUM(H393:H395)</f>
        <v>5498.2</v>
      </c>
      <c r="I392" s="42">
        <f t="shared" si="104"/>
        <v>99.943649682802231</v>
      </c>
    </row>
    <row r="393" spans="1:9" s="4" customFormat="1" ht="65.25" customHeight="1" x14ac:dyDescent="0.2">
      <c r="A393" s="16" t="s">
        <v>92</v>
      </c>
      <c r="B393" s="10" t="s">
        <v>7</v>
      </c>
      <c r="C393" s="10" t="s">
        <v>46</v>
      </c>
      <c r="D393" s="10" t="s">
        <v>0</v>
      </c>
      <c r="E393" s="10" t="s">
        <v>33</v>
      </c>
      <c r="F393" s="11" t="s">
        <v>18</v>
      </c>
      <c r="G393" s="41">
        <v>5422.8</v>
      </c>
      <c r="H393" s="41">
        <v>5421.9</v>
      </c>
      <c r="I393" s="42">
        <f t="shared" si="104"/>
        <v>99.983403407833578</v>
      </c>
    </row>
    <row r="394" spans="1:9" s="4" customFormat="1" ht="31.5" x14ac:dyDescent="0.2">
      <c r="A394" s="16" t="s">
        <v>93</v>
      </c>
      <c r="B394" s="10" t="s">
        <v>7</v>
      </c>
      <c r="C394" s="10" t="s">
        <v>46</v>
      </c>
      <c r="D394" s="10" t="s">
        <v>0</v>
      </c>
      <c r="E394" s="10" t="s">
        <v>33</v>
      </c>
      <c r="F394" s="11" t="s">
        <v>19</v>
      </c>
      <c r="G394" s="41">
        <v>78</v>
      </c>
      <c r="H394" s="41">
        <v>75.8</v>
      </c>
      <c r="I394" s="42">
        <f t="shared" si="104"/>
        <v>97.179487179487182</v>
      </c>
    </row>
    <row r="395" spans="1:9" s="4" customFormat="1" x14ac:dyDescent="0.2">
      <c r="A395" s="16" t="s">
        <v>20</v>
      </c>
      <c r="B395" s="10" t="s">
        <v>7</v>
      </c>
      <c r="C395" s="10" t="s">
        <v>46</v>
      </c>
      <c r="D395" s="10" t="s">
        <v>0</v>
      </c>
      <c r="E395" s="10" t="s">
        <v>33</v>
      </c>
      <c r="F395" s="11" t="s">
        <v>21</v>
      </c>
      <c r="G395" s="41">
        <v>0.5</v>
      </c>
      <c r="H395" s="41">
        <v>0.5</v>
      </c>
      <c r="I395" s="42">
        <f t="shared" si="104"/>
        <v>100</v>
      </c>
    </row>
    <row r="396" spans="1:9" s="4" customFormat="1" ht="31.5" x14ac:dyDescent="0.2">
      <c r="A396" s="16" t="s">
        <v>184</v>
      </c>
      <c r="B396" s="10" t="s">
        <v>7</v>
      </c>
      <c r="C396" s="14">
        <v>1</v>
      </c>
      <c r="D396" s="10" t="s">
        <v>0</v>
      </c>
      <c r="E396" s="10" t="s">
        <v>185</v>
      </c>
      <c r="F396" s="10"/>
      <c r="G396" s="27">
        <f>SUM(G397)</f>
        <v>11.3</v>
      </c>
      <c r="H396" s="27">
        <f>SUM(H397)</f>
        <v>11.3</v>
      </c>
      <c r="I396" s="42">
        <f t="shared" si="104"/>
        <v>100</v>
      </c>
    </row>
    <row r="397" spans="1:9" s="4" customFormat="1" ht="31.5" x14ac:dyDescent="0.2">
      <c r="A397" s="16" t="s">
        <v>93</v>
      </c>
      <c r="B397" s="10" t="s">
        <v>7</v>
      </c>
      <c r="C397" s="14">
        <v>1</v>
      </c>
      <c r="D397" s="10" t="s">
        <v>0</v>
      </c>
      <c r="E397" s="10" t="s">
        <v>185</v>
      </c>
      <c r="F397" s="10" t="s">
        <v>19</v>
      </c>
      <c r="G397" s="27">
        <f>10.9+0.4</f>
        <v>11.3</v>
      </c>
      <c r="H397" s="27">
        <f t="shared" ref="H397" si="106">10.9+0.4</f>
        <v>11.3</v>
      </c>
      <c r="I397" s="42">
        <f t="shared" si="104"/>
        <v>100</v>
      </c>
    </row>
    <row r="398" spans="1:9" s="4" customFormat="1" ht="17.25" customHeight="1" x14ac:dyDescent="0.2">
      <c r="A398" s="16" t="s">
        <v>190</v>
      </c>
      <c r="B398" s="10" t="s">
        <v>7</v>
      </c>
      <c r="C398" s="10" t="s">
        <v>46</v>
      </c>
      <c r="D398" s="10" t="s">
        <v>0</v>
      </c>
      <c r="E398" s="10" t="s">
        <v>191</v>
      </c>
      <c r="F398" s="11"/>
      <c r="G398" s="41">
        <f>SUM(G399)</f>
        <v>8</v>
      </c>
      <c r="H398" s="41">
        <f>SUM(H399)</f>
        <v>8</v>
      </c>
      <c r="I398" s="42">
        <f t="shared" si="104"/>
        <v>100</v>
      </c>
    </row>
    <row r="399" spans="1:9" s="4" customFormat="1" ht="31.5" x14ac:dyDescent="0.2">
      <c r="A399" s="16" t="s">
        <v>93</v>
      </c>
      <c r="B399" s="10" t="s">
        <v>7</v>
      </c>
      <c r="C399" s="10" t="s">
        <v>46</v>
      </c>
      <c r="D399" s="10" t="s">
        <v>0</v>
      </c>
      <c r="E399" s="10" t="s">
        <v>191</v>
      </c>
      <c r="F399" s="11" t="s">
        <v>19</v>
      </c>
      <c r="G399" s="41">
        <v>8</v>
      </c>
      <c r="H399" s="41">
        <v>8</v>
      </c>
      <c r="I399" s="42">
        <f t="shared" si="104"/>
        <v>100</v>
      </c>
    </row>
    <row r="400" spans="1:9" s="4" customFormat="1" ht="47.25" x14ac:dyDescent="0.2">
      <c r="A400" s="18" t="s">
        <v>413</v>
      </c>
      <c r="B400" s="10" t="s">
        <v>7</v>
      </c>
      <c r="C400" s="10" t="s">
        <v>46</v>
      </c>
      <c r="D400" s="10" t="s">
        <v>1</v>
      </c>
      <c r="E400" s="10"/>
      <c r="F400" s="11"/>
      <c r="G400" s="41">
        <f>SUM(G401+G405)</f>
        <v>32134.300000000003</v>
      </c>
      <c r="H400" s="41">
        <f>SUM(H401+H405)</f>
        <v>30114.9</v>
      </c>
      <c r="I400" s="42">
        <f t="shared" si="104"/>
        <v>93.715749215013233</v>
      </c>
    </row>
    <row r="401" spans="1:9" s="4" customFormat="1" ht="63" x14ac:dyDescent="0.2">
      <c r="A401" s="18" t="s">
        <v>27</v>
      </c>
      <c r="B401" s="10" t="s">
        <v>7</v>
      </c>
      <c r="C401" s="10" t="s">
        <v>46</v>
      </c>
      <c r="D401" s="10" t="s">
        <v>1</v>
      </c>
      <c r="E401" s="10" t="s">
        <v>41</v>
      </c>
      <c r="F401" s="11"/>
      <c r="G401" s="41">
        <f>SUM(G402:G404)</f>
        <v>31634.300000000003</v>
      </c>
      <c r="H401" s="41">
        <f>SUM(H402:H404)</f>
        <v>29614.9</v>
      </c>
      <c r="I401" s="42">
        <f t="shared" si="104"/>
        <v>93.616422680444956</v>
      </c>
    </row>
    <row r="402" spans="1:9" s="4" customFormat="1" ht="65.25" customHeight="1" x14ac:dyDescent="0.2">
      <c r="A402" s="16" t="s">
        <v>92</v>
      </c>
      <c r="B402" s="10" t="s">
        <v>7</v>
      </c>
      <c r="C402" s="10" t="s">
        <v>46</v>
      </c>
      <c r="D402" s="10" t="s">
        <v>1</v>
      </c>
      <c r="E402" s="10" t="s">
        <v>41</v>
      </c>
      <c r="F402" s="11" t="s">
        <v>18</v>
      </c>
      <c r="G402" s="41">
        <v>30410</v>
      </c>
      <c r="H402" s="41">
        <v>28640.7</v>
      </c>
      <c r="I402" s="42">
        <f t="shared" ref="I402:I465" si="107">H402/G402*100</f>
        <v>94.181848076290692</v>
      </c>
    </row>
    <row r="403" spans="1:9" s="4" customFormat="1" ht="31.5" x14ac:dyDescent="0.2">
      <c r="A403" s="16" t="s">
        <v>93</v>
      </c>
      <c r="B403" s="10" t="s">
        <v>7</v>
      </c>
      <c r="C403" s="10" t="s">
        <v>46</v>
      </c>
      <c r="D403" s="10" t="s">
        <v>1</v>
      </c>
      <c r="E403" s="10" t="s">
        <v>41</v>
      </c>
      <c r="F403" s="11" t="s">
        <v>19</v>
      </c>
      <c r="G403" s="41">
        <v>1183.4000000000001</v>
      </c>
      <c r="H403" s="41">
        <v>935.4</v>
      </c>
      <c r="I403" s="42">
        <f t="shared" si="107"/>
        <v>79.043434172722655</v>
      </c>
    </row>
    <row r="404" spans="1:9" s="4" customFormat="1" x14ac:dyDescent="0.2">
      <c r="A404" s="16" t="s">
        <v>20</v>
      </c>
      <c r="B404" s="10" t="s">
        <v>7</v>
      </c>
      <c r="C404" s="10" t="s">
        <v>46</v>
      </c>
      <c r="D404" s="10" t="s">
        <v>1</v>
      </c>
      <c r="E404" s="10" t="s">
        <v>41</v>
      </c>
      <c r="F404" s="11" t="s">
        <v>21</v>
      </c>
      <c r="G404" s="41">
        <v>40.9</v>
      </c>
      <c r="H404" s="41">
        <v>38.799999999999997</v>
      </c>
      <c r="I404" s="42">
        <f t="shared" si="107"/>
        <v>94.865525672371632</v>
      </c>
    </row>
    <row r="405" spans="1:9" s="4" customFormat="1" ht="30.75" customHeight="1" x14ac:dyDescent="0.2">
      <c r="A405" s="16" t="s">
        <v>233</v>
      </c>
      <c r="B405" s="10" t="s">
        <v>7</v>
      </c>
      <c r="C405" s="10" t="s">
        <v>46</v>
      </c>
      <c r="D405" s="10" t="s">
        <v>1</v>
      </c>
      <c r="E405" s="10" t="s">
        <v>206</v>
      </c>
      <c r="F405" s="11"/>
      <c r="G405" s="41">
        <f>G406</f>
        <v>500</v>
      </c>
      <c r="H405" s="41">
        <f>H406</f>
        <v>500</v>
      </c>
      <c r="I405" s="42">
        <f t="shared" si="107"/>
        <v>100</v>
      </c>
    </row>
    <row r="406" spans="1:9" s="4" customFormat="1" ht="31.5" x14ac:dyDescent="0.2">
      <c r="A406" s="17" t="s">
        <v>93</v>
      </c>
      <c r="B406" s="10" t="s">
        <v>7</v>
      </c>
      <c r="C406" s="10" t="s">
        <v>46</v>
      </c>
      <c r="D406" s="10" t="s">
        <v>1</v>
      </c>
      <c r="E406" s="10" t="s">
        <v>206</v>
      </c>
      <c r="F406" s="11" t="s">
        <v>19</v>
      </c>
      <c r="G406" s="41">
        <v>500</v>
      </c>
      <c r="H406" s="41">
        <v>500</v>
      </c>
      <c r="I406" s="42">
        <f t="shared" si="107"/>
        <v>100</v>
      </c>
    </row>
    <row r="407" spans="1:9" s="4" customFormat="1" ht="49.5" customHeight="1" x14ac:dyDescent="0.2">
      <c r="A407" s="16" t="s">
        <v>414</v>
      </c>
      <c r="B407" s="10" t="s">
        <v>7</v>
      </c>
      <c r="C407" s="10" t="s">
        <v>46</v>
      </c>
      <c r="D407" s="10" t="s">
        <v>2</v>
      </c>
      <c r="E407" s="10"/>
      <c r="F407" s="11"/>
      <c r="G407" s="41">
        <f>G408</f>
        <v>8885.2999999999993</v>
      </c>
      <c r="H407" s="41">
        <f>H408</f>
        <v>8735.9000000000015</v>
      </c>
      <c r="I407" s="42">
        <f t="shared" si="107"/>
        <v>98.318571123090976</v>
      </c>
    </row>
    <row r="408" spans="1:9" s="4" customFormat="1" ht="31.5" x14ac:dyDescent="0.2">
      <c r="A408" s="16" t="s">
        <v>415</v>
      </c>
      <c r="B408" s="10" t="s">
        <v>7</v>
      </c>
      <c r="C408" s="10" t="s">
        <v>46</v>
      </c>
      <c r="D408" s="10" t="s">
        <v>2</v>
      </c>
      <c r="E408" s="10" t="s">
        <v>166</v>
      </c>
      <c r="F408" s="11"/>
      <c r="G408" s="41">
        <f>G410+G409</f>
        <v>8885.2999999999993</v>
      </c>
      <c r="H408" s="41">
        <f>H410+H409</f>
        <v>8735.9000000000015</v>
      </c>
      <c r="I408" s="42">
        <f t="shared" si="107"/>
        <v>98.318571123090976</v>
      </c>
    </row>
    <row r="409" spans="1:9" s="4" customFormat="1" ht="65.25" customHeight="1" x14ac:dyDescent="0.2">
      <c r="A409" s="16" t="s">
        <v>92</v>
      </c>
      <c r="B409" s="10" t="s">
        <v>7</v>
      </c>
      <c r="C409" s="10" t="s">
        <v>46</v>
      </c>
      <c r="D409" s="10" t="s">
        <v>2</v>
      </c>
      <c r="E409" s="10" t="s">
        <v>166</v>
      </c>
      <c r="F409" s="11" t="s">
        <v>18</v>
      </c>
      <c r="G409" s="41">
        <f>3287.9+0.1+409.2+413.5</f>
        <v>4110.7</v>
      </c>
      <c r="H409" s="41">
        <v>4108.1000000000004</v>
      </c>
      <c r="I409" s="42">
        <f t="shared" si="107"/>
        <v>99.93675043179995</v>
      </c>
    </row>
    <row r="410" spans="1:9" s="4" customFormat="1" ht="31.5" x14ac:dyDescent="0.2">
      <c r="A410" s="16" t="s">
        <v>93</v>
      </c>
      <c r="B410" s="10" t="s">
        <v>7</v>
      </c>
      <c r="C410" s="10" t="s">
        <v>46</v>
      </c>
      <c r="D410" s="10" t="s">
        <v>2</v>
      </c>
      <c r="E410" s="10" t="s">
        <v>166</v>
      </c>
      <c r="F410" s="11" t="s">
        <v>19</v>
      </c>
      <c r="G410" s="41">
        <v>4774.6000000000004</v>
      </c>
      <c r="H410" s="41">
        <v>4627.8</v>
      </c>
      <c r="I410" s="42">
        <f t="shared" si="107"/>
        <v>96.925396891886223</v>
      </c>
    </row>
    <row r="411" spans="1:9" s="4" customFormat="1" ht="33" customHeight="1" x14ac:dyDescent="0.2">
      <c r="A411" s="18" t="s">
        <v>416</v>
      </c>
      <c r="B411" s="10" t="s">
        <v>8</v>
      </c>
      <c r="C411" s="10"/>
      <c r="D411" s="10"/>
      <c r="E411" s="10"/>
      <c r="F411" s="11"/>
      <c r="G411" s="41">
        <f>SUM(G412)</f>
        <v>54882.8</v>
      </c>
      <c r="H411" s="41">
        <f>SUM(H412)</f>
        <v>52846.400000000009</v>
      </c>
      <c r="I411" s="42">
        <f t="shared" si="107"/>
        <v>96.289547909363236</v>
      </c>
    </row>
    <row r="412" spans="1:9" s="4" customFormat="1" ht="35.25" customHeight="1" x14ac:dyDescent="0.2">
      <c r="A412" s="18" t="s">
        <v>417</v>
      </c>
      <c r="B412" s="10" t="s">
        <v>8</v>
      </c>
      <c r="C412" s="10" t="s">
        <v>46</v>
      </c>
      <c r="D412" s="10"/>
      <c r="E412" s="10"/>
      <c r="F412" s="10"/>
      <c r="G412" s="41">
        <f>SUM(G413)</f>
        <v>54882.8</v>
      </c>
      <c r="H412" s="41">
        <f>SUM(H413)</f>
        <v>52846.400000000009</v>
      </c>
      <c r="I412" s="42">
        <f t="shared" si="107"/>
        <v>96.289547909363236</v>
      </c>
    </row>
    <row r="413" spans="1:9" s="4" customFormat="1" x14ac:dyDescent="0.2">
      <c r="A413" s="18" t="s">
        <v>79</v>
      </c>
      <c r="B413" s="10" t="s">
        <v>8</v>
      </c>
      <c r="C413" s="10" t="s">
        <v>46</v>
      </c>
      <c r="D413" s="10" t="s">
        <v>0</v>
      </c>
      <c r="E413" s="10"/>
      <c r="F413" s="10"/>
      <c r="G413" s="41">
        <f>SUM(G437+G423+G434+G431+G420+G427+G429+G425+G414+G416+G418)</f>
        <v>54882.8</v>
      </c>
      <c r="H413" s="41">
        <f>SUM(H437+H423+H434+H431+H420+H427+H429+H425+H414+H416+H418)</f>
        <v>52846.400000000009</v>
      </c>
      <c r="I413" s="42">
        <f t="shared" si="107"/>
        <v>96.289547909363236</v>
      </c>
    </row>
    <row r="414" spans="1:9" s="4" customFormat="1" ht="31.5" x14ac:dyDescent="0.2">
      <c r="A414" s="17" t="s">
        <v>418</v>
      </c>
      <c r="B414" s="10" t="s">
        <v>8</v>
      </c>
      <c r="C414" s="10" t="s">
        <v>46</v>
      </c>
      <c r="D414" s="10" t="s">
        <v>0</v>
      </c>
      <c r="E414" s="10" t="s">
        <v>149</v>
      </c>
      <c r="F414" s="10"/>
      <c r="G414" s="41">
        <f>SUM(G415)</f>
        <v>22.4</v>
      </c>
      <c r="H414" s="41">
        <f>SUM(H415)</f>
        <v>22.4</v>
      </c>
      <c r="I414" s="42">
        <f t="shared" si="107"/>
        <v>100</v>
      </c>
    </row>
    <row r="415" spans="1:9" s="4" customFormat="1" ht="31.5" x14ac:dyDescent="0.2">
      <c r="A415" s="16" t="s">
        <v>93</v>
      </c>
      <c r="B415" s="10" t="s">
        <v>8</v>
      </c>
      <c r="C415" s="10" t="s">
        <v>46</v>
      </c>
      <c r="D415" s="10" t="s">
        <v>0</v>
      </c>
      <c r="E415" s="10" t="s">
        <v>149</v>
      </c>
      <c r="F415" s="10" t="s">
        <v>19</v>
      </c>
      <c r="G415" s="41">
        <v>22.4</v>
      </c>
      <c r="H415" s="41">
        <v>22.4</v>
      </c>
      <c r="I415" s="42">
        <f t="shared" si="107"/>
        <v>100</v>
      </c>
    </row>
    <row r="416" spans="1:9" s="4" customFormat="1" ht="78.75" x14ac:dyDescent="0.2">
      <c r="A416" s="16" t="s">
        <v>539</v>
      </c>
      <c r="B416" s="10" t="s">
        <v>8</v>
      </c>
      <c r="C416" s="10" t="s">
        <v>46</v>
      </c>
      <c r="D416" s="10" t="s">
        <v>0</v>
      </c>
      <c r="E416" s="10" t="s">
        <v>541</v>
      </c>
      <c r="F416" s="10"/>
      <c r="G416" s="41">
        <f>G417</f>
        <v>211.6</v>
      </c>
      <c r="H416" s="41">
        <f>H417</f>
        <v>207.8</v>
      </c>
      <c r="I416" s="42">
        <f t="shared" si="107"/>
        <v>98.20415879017014</v>
      </c>
    </row>
    <row r="417" spans="1:9" s="4" customFormat="1" ht="66" customHeight="1" x14ac:dyDescent="0.2">
      <c r="A417" s="16" t="s">
        <v>92</v>
      </c>
      <c r="B417" s="10" t="s">
        <v>8</v>
      </c>
      <c r="C417" s="10" t="s">
        <v>46</v>
      </c>
      <c r="D417" s="10" t="s">
        <v>0</v>
      </c>
      <c r="E417" s="10" t="s">
        <v>541</v>
      </c>
      <c r="F417" s="10" t="s">
        <v>18</v>
      </c>
      <c r="G417" s="41">
        <v>211.6</v>
      </c>
      <c r="H417" s="41">
        <v>207.8</v>
      </c>
      <c r="I417" s="42">
        <f t="shared" si="107"/>
        <v>98.20415879017014</v>
      </c>
    </row>
    <row r="418" spans="1:9" s="4" customFormat="1" ht="63" x14ac:dyDescent="0.2">
      <c r="A418" s="16" t="s">
        <v>540</v>
      </c>
      <c r="B418" s="10" t="s">
        <v>8</v>
      </c>
      <c r="C418" s="10" t="s">
        <v>46</v>
      </c>
      <c r="D418" s="10" t="s">
        <v>0</v>
      </c>
      <c r="E418" s="10" t="s">
        <v>542</v>
      </c>
      <c r="F418" s="10"/>
      <c r="G418" s="41">
        <f>G419</f>
        <v>2040</v>
      </c>
      <c r="H418" s="41">
        <f>H419</f>
        <v>2037.5</v>
      </c>
      <c r="I418" s="42">
        <f t="shared" si="107"/>
        <v>99.877450980392155</v>
      </c>
    </row>
    <row r="419" spans="1:9" s="4" customFormat="1" ht="67.5" customHeight="1" x14ac:dyDescent="0.2">
      <c r="A419" s="16" t="s">
        <v>92</v>
      </c>
      <c r="B419" s="10" t="s">
        <v>8</v>
      </c>
      <c r="C419" s="10" t="s">
        <v>46</v>
      </c>
      <c r="D419" s="10" t="s">
        <v>0</v>
      </c>
      <c r="E419" s="10" t="s">
        <v>542</v>
      </c>
      <c r="F419" s="10" t="s">
        <v>18</v>
      </c>
      <c r="G419" s="41">
        <v>2040</v>
      </c>
      <c r="H419" s="41">
        <v>2037.5</v>
      </c>
      <c r="I419" s="42">
        <f t="shared" si="107"/>
        <v>99.877450980392155</v>
      </c>
    </row>
    <row r="420" spans="1:9" s="4" customFormat="1" ht="93.75" customHeight="1" x14ac:dyDescent="0.2">
      <c r="A420" s="20" t="s">
        <v>155</v>
      </c>
      <c r="B420" s="10" t="s">
        <v>8</v>
      </c>
      <c r="C420" s="10" t="s">
        <v>46</v>
      </c>
      <c r="D420" s="10" t="s">
        <v>0</v>
      </c>
      <c r="E420" s="10" t="s">
        <v>200</v>
      </c>
      <c r="F420" s="10"/>
      <c r="G420" s="41">
        <f>SUM(G421:G422)</f>
        <v>27557.4</v>
      </c>
      <c r="H420" s="41">
        <f>SUM(H421:H422)</f>
        <v>26898.7</v>
      </c>
      <c r="I420" s="42">
        <f t="shared" si="107"/>
        <v>97.609716446399148</v>
      </c>
    </row>
    <row r="421" spans="1:9" s="4" customFormat="1" ht="31.5" x14ac:dyDescent="0.2">
      <c r="A421" s="16" t="s">
        <v>93</v>
      </c>
      <c r="B421" s="10" t="s">
        <v>8</v>
      </c>
      <c r="C421" s="10" t="s">
        <v>46</v>
      </c>
      <c r="D421" s="10" t="s">
        <v>0</v>
      </c>
      <c r="E421" s="10" t="s">
        <v>200</v>
      </c>
      <c r="F421" s="10" t="s">
        <v>19</v>
      </c>
      <c r="G421" s="41">
        <f>310</f>
        <v>310</v>
      </c>
      <c r="H421" s="41">
        <v>0</v>
      </c>
      <c r="I421" s="42">
        <f t="shared" si="107"/>
        <v>0</v>
      </c>
    </row>
    <row r="422" spans="1:9" s="4" customFormat="1" x14ac:dyDescent="0.2">
      <c r="A422" s="16" t="s">
        <v>95</v>
      </c>
      <c r="B422" s="10" t="s">
        <v>8</v>
      </c>
      <c r="C422" s="10" t="s">
        <v>46</v>
      </c>
      <c r="D422" s="10" t="s">
        <v>0</v>
      </c>
      <c r="E422" s="10" t="s">
        <v>200</v>
      </c>
      <c r="F422" s="10" t="s">
        <v>90</v>
      </c>
      <c r="G422" s="41">
        <f>31331.2-235-2868-1000-330.8+350</f>
        <v>27247.4</v>
      </c>
      <c r="H422" s="41">
        <v>26898.7</v>
      </c>
      <c r="I422" s="42">
        <f t="shared" si="107"/>
        <v>98.720244867400183</v>
      </c>
    </row>
    <row r="423" spans="1:9" s="4" customFormat="1" ht="63" customHeight="1" x14ac:dyDescent="0.2">
      <c r="A423" s="23" t="s">
        <v>213</v>
      </c>
      <c r="B423" s="10" t="s">
        <v>8</v>
      </c>
      <c r="C423" s="10" t="s">
        <v>46</v>
      </c>
      <c r="D423" s="10" t="s">
        <v>0</v>
      </c>
      <c r="E423" s="10" t="s">
        <v>211</v>
      </c>
      <c r="F423" s="10"/>
      <c r="G423" s="41">
        <f>SUM(G424:G424)</f>
        <v>84.100000000000009</v>
      </c>
      <c r="H423" s="41">
        <f>SUM(H424:H424)</f>
        <v>55.8</v>
      </c>
      <c r="I423" s="42">
        <f t="shared" si="107"/>
        <v>66.349583828775266</v>
      </c>
    </row>
    <row r="424" spans="1:9" s="4" customFormat="1" x14ac:dyDescent="0.2">
      <c r="A424" s="16" t="s">
        <v>95</v>
      </c>
      <c r="B424" s="10" t="s">
        <v>8</v>
      </c>
      <c r="C424" s="10" t="s">
        <v>46</v>
      </c>
      <c r="D424" s="10" t="s">
        <v>0</v>
      </c>
      <c r="E424" s="10" t="s">
        <v>211</v>
      </c>
      <c r="F424" s="10" t="s">
        <v>90</v>
      </c>
      <c r="G424" s="41">
        <f>115+28.3-59.2</f>
        <v>84.100000000000009</v>
      </c>
      <c r="H424" s="41">
        <v>55.8</v>
      </c>
      <c r="I424" s="42">
        <f t="shared" si="107"/>
        <v>66.349583828775266</v>
      </c>
    </row>
    <row r="425" spans="1:9" s="4" customFormat="1" ht="96" customHeight="1" x14ac:dyDescent="0.2">
      <c r="A425" s="23" t="s">
        <v>249</v>
      </c>
      <c r="B425" s="10" t="s">
        <v>8</v>
      </c>
      <c r="C425" s="10" t="s">
        <v>46</v>
      </c>
      <c r="D425" s="10" t="s">
        <v>0</v>
      </c>
      <c r="E425" s="10" t="s">
        <v>250</v>
      </c>
      <c r="F425" s="10"/>
      <c r="G425" s="41">
        <f>G426</f>
        <v>40.300000000000004</v>
      </c>
      <c r="H425" s="41">
        <f>H426</f>
        <v>40.300000000000004</v>
      </c>
      <c r="I425" s="42">
        <f t="shared" si="107"/>
        <v>100</v>
      </c>
    </row>
    <row r="426" spans="1:9" s="4" customFormat="1" ht="42" customHeight="1" x14ac:dyDescent="0.2">
      <c r="A426" s="16" t="s">
        <v>93</v>
      </c>
      <c r="B426" s="10" t="s">
        <v>8</v>
      </c>
      <c r="C426" s="10" t="s">
        <v>46</v>
      </c>
      <c r="D426" s="10" t="s">
        <v>0</v>
      </c>
      <c r="E426" s="10" t="s">
        <v>250</v>
      </c>
      <c r="F426" s="10" t="s">
        <v>19</v>
      </c>
      <c r="G426" s="41">
        <f>72.7+0.5-32.9</f>
        <v>40.300000000000004</v>
      </c>
      <c r="H426" s="41">
        <f t="shared" ref="H426" si="108">72.7+0.5-32.9</f>
        <v>40.300000000000004</v>
      </c>
      <c r="I426" s="42">
        <f t="shared" si="107"/>
        <v>100</v>
      </c>
    </row>
    <row r="427" spans="1:9" s="4" customFormat="1" ht="63" x14ac:dyDescent="0.2">
      <c r="A427" s="17" t="s">
        <v>156</v>
      </c>
      <c r="B427" s="10" t="s">
        <v>8</v>
      </c>
      <c r="C427" s="10" t="s">
        <v>46</v>
      </c>
      <c r="D427" s="10" t="s">
        <v>0</v>
      </c>
      <c r="E427" s="10" t="s">
        <v>201</v>
      </c>
      <c r="F427" s="10"/>
      <c r="G427" s="41">
        <f>SUM(G428:G428)</f>
        <v>11362.899999999998</v>
      </c>
      <c r="H427" s="41">
        <f>SUM(H428:H428)</f>
        <v>11014.9</v>
      </c>
      <c r="I427" s="42">
        <f t="shared" si="107"/>
        <v>96.937401543620041</v>
      </c>
    </row>
    <row r="428" spans="1:9" s="4" customFormat="1" ht="26.25" customHeight="1" x14ac:dyDescent="0.2">
      <c r="A428" s="16" t="s">
        <v>95</v>
      </c>
      <c r="B428" s="10" t="s">
        <v>8</v>
      </c>
      <c r="C428" s="10" t="s">
        <v>46</v>
      </c>
      <c r="D428" s="10" t="s">
        <v>0</v>
      </c>
      <c r="E428" s="10" t="s">
        <v>201</v>
      </c>
      <c r="F428" s="10" t="s">
        <v>90</v>
      </c>
      <c r="G428" s="41">
        <f>15236.8-2215.6-1418.7-239.6</f>
        <v>11362.899999999998</v>
      </c>
      <c r="H428" s="41">
        <v>11014.9</v>
      </c>
      <c r="I428" s="42">
        <f t="shared" si="107"/>
        <v>96.937401543620041</v>
      </c>
    </row>
    <row r="429" spans="1:9" s="4" customFormat="1" ht="78.75" x14ac:dyDescent="0.2">
      <c r="A429" s="23" t="s">
        <v>214</v>
      </c>
      <c r="B429" s="10" t="s">
        <v>8</v>
      </c>
      <c r="C429" s="10" t="s">
        <v>46</v>
      </c>
      <c r="D429" s="10" t="s">
        <v>0</v>
      </c>
      <c r="E429" s="10" t="s">
        <v>212</v>
      </c>
      <c r="F429" s="10"/>
      <c r="G429" s="41">
        <f>G430</f>
        <v>105.99999999999999</v>
      </c>
      <c r="H429" s="41">
        <f>H430</f>
        <v>68.8</v>
      </c>
      <c r="I429" s="42">
        <f t="shared" si="107"/>
        <v>64.905660377358501</v>
      </c>
    </row>
    <row r="430" spans="1:9" s="4" customFormat="1" ht="29.25" customHeight="1" x14ac:dyDescent="0.2">
      <c r="A430" s="16" t="s">
        <v>95</v>
      </c>
      <c r="B430" s="10" t="s">
        <v>8</v>
      </c>
      <c r="C430" s="10" t="s">
        <v>46</v>
      </c>
      <c r="D430" s="10" t="s">
        <v>0</v>
      </c>
      <c r="E430" s="10" t="s">
        <v>212</v>
      </c>
      <c r="F430" s="10" t="s">
        <v>90</v>
      </c>
      <c r="G430" s="41">
        <f>120+37.2-51.2</f>
        <v>105.99999999999999</v>
      </c>
      <c r="H430" s="41">
        <v>68.8</v>
      </c>
      <c r="I430" s="42">
        <f t="shared" si="107"/>
        <v>64.905660377358501</v>
      </c>
    </row>
    <row r="431" spans="1:9" s="4" customFormat="1" ht="186" customHeight="1" x14ac:dyDescent="0.2">
      <c r="A431" s="19" t="s">
        <v>158</v>
      </c>
      <c r="B431" s="10" t="s">
        <v>8</v>
      </c>
      <c r="C431" s="10" t="s">
        <v>46</v>
      </c>
      <c r="D431" s="10" t="s">
        <v>0</v>
      </c>
      <c r="E431" s="10" t="s">
        <v>204</v>
      </c>
      <c r="F431" s="10"/>
      <c r="G431" s="41">
        <f>SUM(G432:G433)</f>
        <v>1242.2</v>
      </c>
      <c r="H431" s="41">
        <f>SUM(H432:H433)</f>
        <v>464.6</v>
      </c>
      <c r="I431" s="42">
        <f t="shared" si="107"/>
        <v>37.401384640154568</v>
      </c>
    </row>
    <row r="432" spans="1:9" s="4" customFormat="1" ht="64.5" customHeight="1" x14ac:dyDescent="0.2">
      <c r="A432" s="16" t="s">
        <v>92</v>
      </c>
      <c r="B432" s="10" t="s">
        <v>8</v>
      </c>
      <c r="C432" s="10" t="s">
        <v>46</v>
      </c>
      <c r="D432" s="10" t="s">
        <v>0</v>
      </c>
      <c r="E432" s="10" t="s">
        <v>204</v>
      </c>
      <c r="F432" s="10" t="s">
        <v>18</v>
      </c>
      <c r="G432" s="41">
        <f>1087-13.2</f>
        <v>1073.8</v>
      </c>
      <c r="H432" s="41">
        <v>394.8</v>
      </c>
      <c r="I432" s="42">
        <f t="shared" si="107"/>
        <v>36.766623207301173</v>
      </c>
    </row>
    <row r="433" spans="1:9" s="4" customFormat="1" ht="31.5" x14ac:dyDescent="0.2">
      <c r="A433" s="16" t="s">
        <v>93</v>
      </c>
      <c r="B433" s="10" t="s">
        <v>8</v>
      </c>
      <c r="C433" s="10" t="s">
        <v>46</v>
      </c>
      <c r="D433" s="10" t="s">
        <v>0</v>
      </c>
      <c r="E433" s="10" t="s">
        <v>204</v>
      </c>
      <c r="F433" s="10" t="s">
        <v>19</v>
      </c>
      <c r="G433" s="41">
        <v>168.4</v>
      </c>
      <c r="H433" s="41">
        <v>69.8</v>
      </c>
      <c r="I433" s="42">
        <f t="shared" si="107"/>
        <v>41.448931116389545</v>
      </c>
    </row>
    <row r="434" spans="1:9" s="4" customFormat="1" ht="62.25" customHeight="1" x14ac:dyDescent="0.2">
      <c r="A434" s="18" t="s">
        <v>199</v>
      </c>
      <c r="B434" s="10" t="s">
        <v>8</v>
      </c>
      <c r="C434" s="10" t="s">
        <v>46</v>
      </c>
      <c r="D434" s="10" t="s">
        <v>0</v>
      </c>
      <c r="E434" s="10" t="s">
        <v>203</v>
      </c>
      <c r="F434" s="10"/>
      <c r="G434" s="41">
        <f>SUM(G435:G436)</f>
        <v>923.3</v>
      </c>
      <c r="H434" s="41">
        <f>SUM(H435:H436)</f>
        <v>917</v>
      </c>
      <c r="I434" s="42">
        <f t="shared" si="107"/>
        <v>99.317664897649735</v>
      </c>
    </row>
    <row r="435" spans="1:9" s="4" customFormat="1" ht="67.5" customHeight="1" x14ac:dyDescent="0.2">
      <c r="A435" s="16" t="s">
        <v>92</v>
      </c>
      <c r="B435" s="10" t="s">
        <v>8</v>
      </c>
      <c r="C435" s="10" t="s">
        <v>46</v>
      </c>
      <c r="D435" s="10" t="s">
        <v>0</v>
      </c>
      <c r="E435" s="10" t="s">
        <v>203</v>
      </c>
      <c r="F435" s="10" t="s">
        <v>18</v>
      </c>
      <c r="G435" s="41">
        <v>891.5</v>
      </c>
      <c r="H435" s="41">
        <v>891.5</v>
      </c>
      <c r="I435" s="42">
        <f t="shared" si="107"/>
        <v>100</v>
      </c>
    </row>
    <row r="436" spans="1:9" s="4" customFormat="1" ht="31.5" x14ac:dyDescent="0.2">
      <c r="A436" s="16" t="s">
        <v>93</v>
      </c>
      <c r="B436" s="10" t="s">
        <v>8</v>
      </c>
      <c r="C436" s="10" t="s">
        <v>46</v>
      </c>
      <c r="D436" s="10" t="s">
        <v>0</v>
      </c>
      <c r="E436" s="10" t="s">
        <v>203</v>
      </c>
      <c r="F436" s="10" t="s">
        <v>19</v>
      </c>
      <c r="G436" s="41">
        <f>84.2-1-21-20-10.4</f>
        <v>31.800000000000004</v>
      </c>
      <c r="H436" s="41">
        <v>25.5</v>
      </c>
      <c r="I436" s="42">
        <f t="shared" si="107"/>
        <v>80.188679245283012</v>
      </c>
    </row>
    <row r="437" spans="1:9" s="4" customFormat="1" ht="46.5" customHeight="1" x14ac:dyDescent="0.2">
      <c r="A437" s="18" t="s">
        <v>157</v>
      </c>
      <c r="B437" s="10" t="s">
        <v>8</v>
      </c>
      <c r="C437" s="10" t="s">
        <v>46</v>
      </c>
      <c r="D437" s="10" t="s">
        <v>0</v>
      </c>
      <c r="E437" s="10" t="s">
        <v>202</v>
      </c>
      <c r="F437" s="10"/>
      <c r="G437" s="41">
        <f>SUM(G438:G439)</f>
        <v>11292.6</v>
      </c>
      <c r="H437" s="41">
        <f>SUM(H438:H439)</f>
        <v>11118.6</v>
      </c>
      <c r="I437" s="42">
        <f t="shared" si="107"/>
        <v>98.45916795069337</v>
      </c>
    </row>
    <row r="438" spans="1:9" s="4" customFormat="1" ht="66" customHeight="1" x14ac:dyDescent="0.2">
      <c r="A438" s="16" t="s">
        <v>92</v>
      </c>
      <c r="B438" s="10" t="s">
        <v>8</v>
      </c>
      <c r="C438" s="10" t="s">
        <v>46</v>
      </c>
      <c r="D438" s="10" t="s">
        <v>0</v>
      </c>
      <c r="E438" s="10" t="s">
        <v>202</v>
      </c>
      <c r="F438" s="10" t="s">
        <v>18</v>
      </c>
      <c r="G438" s="41">
        <v>10665.9</v>
      </c>
      <c r="H438" s="41">
        <v>10665.9</v>
      </c>
      <c r="I438" s="42">
        <f t="shared" si="107"/>
        <v>100</v>
      </c>
    </row>
    <row r="439" spans="1:9" s="4" customFormat="1" ht="31.5" x14ac:dyDescent="0.2">
      <c r="A439" s="16" t="s">
        <v>93</v>
      </c>
      <c r="B439" s="10" t="s">
        <v>8</v>
      </c>
      <c r="C439" s="10" t="s">
        <v>46</v>
      </c>
      <c r="D439" s="10" t="s">
        <v>0</v>
      </c>
      <c r="E439" s="10" t="s">
        <v>202</v>
      </c>
      <c r="F439" s="10" t="s">
        <v>19</v>
      </c>
      <c r="G439" s="41">
        <f>926.2-150-58-35-35.3-21.2</f>
        <v>626.70000000000005</v>
      </c>
      <c r="H439" s="41">
        <v>452.7</v>
      </c>
      <c r="I439" s="42">
        <f t="shared" si="107"/>
        <v>72.235519387266621</v>
      </c>
    </row>
    <row r="440" spans="1:9" ht="31.5" x14ac:dyDescent="0.2">
      <c r="A440" s="16" t="s">
        <v>419</v>
      </c>
      <c r="B440" s="10" t="s">
        <v>222</v>
      </c>
      <c r="C440" s="10"/>
      <c r="D440" s="10"/>
      <c r="E440" s="10"/>
      <c r="F440" s="10"/>
      <c r="G440" s="41">
        <f>SUM(G441+G459+G482)</f>
        <v>393333.6</v>
      </c>
      <c r="H440" s="41">
        <f>SUM(H441+H459+H482)</f>
        <v>357442.2</v>
      </c>
      <c r="I440" s="42">
        <f t="shared" si="107"/>
        <v>90.875073983000703</v>
      </c>
    </row>
    <row r="441" spans="1:9" s="4" customFormat="1" ht="47.25" x14ac:dyDescent="0.2">
      <c r="A441" s="16" t="s">
        <v>420</v>
      </c>
      <c r="B441" s="10" t="s">
        <v>222</v>
      </c>
      <c r="C441" s="10" t="s">
        <v>46</v>
      </c>
      <c r="D441" s="10"/>
      <c r="E441" s="10"/>
      <c r="F441" s="10"/>
      <c r="G441" s="41">
        <f>SUM(G442)</f>
        <v>79608.000000000015</v>
      </c>
      <c r="H441" s="41">
        <f>SUM(H442)</f>
        <v>79475.700000000012</v>
      </c>
      <c r="I441" s="42">
        <f t="shared" si="107"/>
        <v>99.833810672294248</v>
      </c>
    </row>
    <row r="442" spans="1:9" s="4" customFormat="1" ht="78.75" x14ac:dyDescent="0.2">
      <c r="A442" s="16" t="s">
        <v>421</v>
      </c>
      <c r="B442" s="10" t="s">
        <v>222</v>
      </c>
      <c r="C442" s="10" t="s">
        <v>46</v>
      </c>
      <c r="D442" s="10" t="s">
        <v>0</v>
      </c>
      <c r="E442" s="10"/>
      <c r="F442" s="10"/>
      <c r="G442" s="41">
        <f>SUM(G443+G447+G453+G455+G457+G451)</f>
        <v>79608.000000000015</v>
      </c>
      <c r="H442" s="41">
        <f>SUM(H443+H447+H453+H455+H457+H451)</f>
        <v>79475.700000000012</v>
      </c>
      <c r="I442" s="42">
        <f t="shared" si="107"/>
        <v>99.833810672294248</v>
      </c>
    </row>
    <row r="443" spans="1:9" s="4" customFormat="1" ht="19.5" customHeight="1" x14ac:dyDescent="0.2">
      <c r="A443" s="16" t="s">
        <v>17</v>
      </c>
      <c r="B443" s="10" t="s">
        <v>222</v>
      </c>
      <c r="C443" s="10" t="s">
        <v>46</v>
      </c>
      <c r="D443" s="10" t="s">
        <v>0</v>
      </c>
      <c r="E443" s="10" t="s">
        <v>33</v>
      </c>
      <c r="F443" s="10"/>
      <c r="G443" s="41">
        <f>SUM(G444:G446)</f>
        <v>9017.2000000000007</v>
      </c>
      <c r="H443" s="41">
        <f>SUM(H444:H446)</f>
        <v>9009.1</v>
      </c>
      <c r="I443" s="42">
        <f t="shared" si="107"/>
        <v>99.91017167191589</v>
      </c>
    </row>
    <row r="444" spans="1:9" s="4" customFormat="1" ht="66.75" customHeight="1" x14ac:dyDescent="0.2">
      <c r="A444" s="16" t="s">
        <v>92</v>
      </c>
      <c r="B444" s="10" t="s">
        <v>222</v>
      </c>
      <c r="C444" s="10" t="s">
        <v>46</v>
      </c>
      <c r="D444" s="10" t="s">
        <v>0</v>
      </c>
      <c r="E444" s="10" t="s">
        <v>33</v>
      </c>
      <c r="F444" s="10" t="s">
        <v>18</v>
      </c>
      <c r="G444" s="41">
        <v>8736.1</v>
      </c>
      <c r="H444" s="41">
        <v>8736</v>
      </c>
      <c r="I444" s="42">
        <f t="shared" si="107"/>
        <v>99.998855324458276</v>
      </c>
    </row>
    <row r="445" spans="1:9" s="4" customFormat="1" ht="31.5" x14ac:dyDescent="0.2">
      <c r="A445" s="16" t="s">
        <v>93</v>
      </c>
      <c r="B445" s="10" t="s">
        <v>222</v>
      </c>
      <c r="C445" s="10" t="s">
        <v>46</v>
      </c>
      <c r="D445" s="10" t="s">
        <v>0</v>
      </c>
      <c r="E445" s="10" t="s">
        <v>33</v>
      </c>
      <c r="F445" s="10" t="s">
        <v>19</v>
      </c>
      <c r="G445" s="41">
        <v>122.6</v>
      </c>
      <c r="H445" s="41">
        <v>122.6</v>
      </c>
      <c r="I445" s="42">
        <f t="shared" si="107"/>
        <v>100</v>
      </c>
    </row>
    <row r="446" spans="1:9" s="4" customFormat="1" x14ac:dyDescent="0.2">
      <c r="A446" s="16" t="s">
        <v>20</v>
      </c>
      <c r="B446" s="10" t="s">
        <v>222</v>
      </c>
      <c r="C446" s="10" t="s">
        <v>46</v>
      </c>
      <c r="D446" s="10" t="s">
        <v>0</v>
      </c>
      <c r="E446" s="10" t="s">
        <v>33</v>
      </c>
      <c r="F446" s="10" t="s">
        <v>21</v>
      </c>
      <c r="G446" s="41">
        <f>8+0.5+150</f>
        <v>158.5</v>
      </c>
      <c r="H446" s="41">
        <v>150.5</v>
      </c>
      <c r="I446" s="42">
        <f t="shared" si="107"/>
        <v>94.952681388012621</v>
      </c>
    </row>
    <row r="447" spans="1:9" s="4" customFormat="1" ht="63" x14ac:dyDescent="0.2">
      <c r="A447" s="16" t="s">
        <v>27</v>
      </c>
      <c r="B447" s="10" t="s">
        <v>222</v>
      </c>
      <c r="C447" s="10" t="s">
        <v>46</v>
      </c>
      <c r="D447" s="10" t="s">
        <v>0</v>
      </c>
      <c r="E447" s="10" t="s">
        <v>41</v>
      </c>
      <c r="F447" s="10"/>
      <c r="G447" s="41">
        <f>SUM(G448:G450)</f>
        <v>69809.600000000006</v>
      </c>
      <c r="H447" s="41">
        <f>SUM(H448:H450)</f>
        <v>69809.600000000006</v>
      </c>
      <c r="I447" s="42">
        <f t="shared" si="107"/>
        <v>100</v>
      </c>
    </row>
    <row r="448" spans="1:9" s="4" customFormat="1" ht="64.5" customHeight="1" x14ac:dyDescent="0.2">
      <c r="A448" s="16" t="s">
        <v>92</v>
      </c>
      <c r="B448" s="10" t="s">
        <v>222</v>
      </c>
      <c r="C448" s="10" t="s">
        <v>46</v>
      </c>
      <c r="D448" s="10" t="s">
        <v>0</v>
      </c>
      <c r="E448" s="10" t="s">
        <v>41</v>
      </c>
      <c r="F448" s="10" t="s">
        <v>18</v>
      </c>
      <c r="G448" s="41">
        <v>7058.3</v>
      </c>
      <c r="H448" s="41">
        <v>7058.3</v>
      </c>
      <c r="I448" s="42">
        <f t="shared" si="107"/>
        <v>100</v>
      </c>
    </row>
    <row r="449" spans="1:9" s="4" customFormat="1" ht="31.5" x14ac:dyDescent="0.2">
      <c r="A449" s="16" t="s">
        <v>93</v>
      </c>
      <c r="B449" s="10" t="s">
        <v>222</v>
      </c>
      <c r="C449" s="10" t="s">
        <v>46</v>
      </c>
      <c r="D449" s="10" t="s">
        <v>0</v>
      </c>
      <c r="E449" s="10" t="s">
        <v>41</v>
      </c>
      <c r="F449" s="10" t="s">
        <v>19</v>
      </c>
      <c r="G449" s="41">
        <f>6044.9-5889.4+600-600+65</f>
        <v>220.5</v>
      </c>
      <c r="H449" s="41">
        <f t="shared" ref="H449" si="109">6044.9-5889.4+600-600+65</f>
        <v>220.5</v>
      </c>
      <c r="I449" s="42">
        <f t="shared" si="107"/>
        <v>100</v>
      </c>
    </row>
    <row r="450" spans="1:9" s="4" customFormat="1" ht="31.5" x14ac:dyDescent="0.2">
      <c r="A450" s="17" t="s">
        <v>94</v>
      </c>
      <c r="B450" s="10" t="s">
        <v>222</v>
      </c>
      <c r="C450" s="10" t="s">
        <v>46</v>
      </c>
      <c r="D450" s="10" t="s">
        <v>0</v>
      </c>
      <c r="E450" s="10" t="s">
        <v>41</v>
      </c>
      <c r="F450" s="10" t="s">
        <v>91</v>
      </c>
      <c r="G450" s="41">
        <v>62530.8</v>
      </c>
      <c r="H450" s="41">
        <v>62530.8</v>
      </c>
      <c r="I450" s="42">
        <f t="shared" si="107"/>
        <v>100</v>
      </c>
    </row>
    <row r="451" spans="1:9" s="4" customFormat="1" ht="48" customHeight="1" x14ac:dyDescent="0.2">
      <c r="A451" s="17" t="s">
        <v>422</v>
      </c>
      <c r="B451" s="10" t="s">
        <v>222</v>
      </c>
      <c r="C451" s="10" t="s">
        <v>46</v>
      </c>
      <c r="D451" s="10" t="s">
        <v>0</v>
      </c>
      <c r="E451" s="10" t="s">
        <v>423</v>
      </c>
      <c r="F451" s="10"/>
      <c r="G451" s="41">
        <f>G452</f>
        <v>623.5</v>
      </c>
      <c r="H451" s="41">
        <f>H452</f>
        <v>537</v>
      </c>
      <c r="I451" s="42">
        <f t="shared" si="107"/>
        <v>86.126704089815547</v>
      </c>
    </row>
    <row r="452" spans="1:9" s="4" customFormat="1" ht="31.5" x14ac:dyDescent="0.2">
      <c r="A452" s="16" t="s">
        <v>93</v>
      </c>
      <c r="B452" s="10" t="s">
        <v>222</v>
      </c>
      <c r="C452" s="10" t="s">
        <v>46</v>
      </c>
      <c r="D452" s="10" t="s">
        <v>0</v>
      </c>
      <c r="E452" s="10" t="s">
        <v>423</v>
      </c>
      <c r="F452" s="10" t="s">
        <v>19</v>
      </c>
      <c r="G452" s="41">
        <v>623.5</v>
      </c>
      <c r="H452" s="41">
        <v>537</v>
      </c>
      <c r="I452" s="42">
        <f t="shared" si="107"/>
        <v>86.126704089815547</v>
      </c>
    </row>
    <row r="453" spans="1:9" s="4" customFormat="1" ht="31.5" x14ac:dyDescent="0.2">
      <c r="A453" s="16" t="s">
        <v>184</v>
      </c>
      <c r="B453" s="10" t="s">
        <v>222</v>
      </c>
      <c r="C453" s="10" t="s">
        <v>46</v>
      </c>
      <c r="D453" s="10" t="s">
        <v>0</v>
      </c>
      <c r="E453" s="10" t="s">
        <v>185</v>
      </c>
      <c r="F453" s="10"/>
      <c r="G453" s="41">
        <f>SUM(G454)</f>
        <v>16.600000000000001</v>
      </c>
      <c r="H453" s="41">
        <f>SUM(H454)</f>
        <v>4</v>
      </c>
      <c r="I453" s="42">
        <f t="shared" si="107"/>
        <v>24.096385542168672</v>
      </c>
    </row>
    <row r="454" spans="1:9" s="4" customFormat="1" ht="31.5" x14ac:dyDescent="0.2">
      <c r="A454" s="16" t="s">
        <v>93</v>
      </c>
      <c r="B454" s="10" t="s">
        <v>222</v>
      </c>
      <c r="C454" s="10" t="s">
        <v>46</v>
      </c>
      <c r="D454" s="10" t="s">
        <v>0</v>
      </c>
      <c r="E454" s="10" t="s">
        <v>185</v>
      </c>
      <c r="F454" s="10" t="s">
        <v>19</v>
      </c>
      <c r="G454" s="41">
        <v>16.600000000000001</v>
      </c>
      <c r="H454" s="41">
        <v>4</v>
      </c>
      <c r="I454" s="42">
        <f t="shared" si="107"/>
        <v>24.096385542168672</v>
      </c>
    </row>
    <row r="455" spans="1:9" s="4" customFormat="1" ht="31.5" x14ac:dyDescent="0.2">
      <c r="A455" s="16" t="s">
        <v>190</v>
      </c>
      <c r="B455" s="10" t="s">
        <v>222</v>
      </c>
      <c r="C455" s="10" t="s">
        <v>46</v>
      </c>
      <c r="D455" s="10" t="s">
        <v>0</v>
      </c>
      <c r="E455" s="10" t="s">
        <v>191</v>
      </c>
      <c r="F455" s="10"/>
      <c r="G455" s="41">
        <f>SUM(G456)</f>
        <v>25.1</v>
      </c>
      <c r="H455" s="41">
        <f>SUM(H456)</f>
        <v>0</v>
      </c>
      <c r="I455" s="42">
        <f t="shared" si="107"/>
        <v>0</v>
      </c>
    </row>
    <row r="456" spans="1:9" s="4" customFormat="1" ht="31.5" x14ac:dyDescent="0.2">
      <c r="A456" s="16" t="s">
        <v>93</v>
      </c>
      <c r="B456" s="10" t="s">
        <v>222</v>
      </c>
      <c r="C456" s="10" t="s">
        <v>46</v>
      </c>
      <c r="D456" s="10" t="s">
        <v>0</v>
      </c>
      <c r="E456" s="10" t="s">
        <v>191</v>
      </c>
      <c r="F456" s="10" t="s">
        <v>19</v>
      </c>
      <c r="G456" s="41">
        <v>25.1</v>
      </c>
      <c r="H456" s="41">
        <v>0</v>
      </c>
      <c r="I456" s="42">
        <f t="shared" si="107"/>
        <v>0</v>
      </c>
    </row>
    <row r="457" spans="1:9" s="4" customFormat="1" ht="31.5" x14ac:dyDescent="0.2">
      <c r="A457" s="16" t="s">
        <v>188</v>
      </c>
      <c r="B457" s="10" t="s">
        <v>222</v>
      </c>
      <c r="C457" s="10" t="s">
        <v>46</v>
      </c>
      <c r="D457" s="10" t="s">
        <v>0</v>
      </c>
      <c r="E457" s="10" t="s">
        <v>189</v>
      </c>
      <c r="F457" s="10"/>
      <c r="G457" s="41">
        <f>SUM(G458)</f>
        <v>116</v>
      </c>
      <c r="H457" s="41">
        <f>SUM(H458)</f>
        <v>116</v>
      </c>
      <c r="I457" s="42">
        <f t="shared" si="107"/>
        <v>100</v>
      </c>
    </row>
    <row r="458" spans="1:9" s="4" customFormat="1" ht="31.5" x14ac:dyDescent="0.2">
      <c r="A458" s="16" t="s">
        <v>93</v>
      </c>
      <c r="B458" s="10" t="s">
        <v>222</v>
      </c>
      <c r="C458" s="10" t="s">
        <v>46</v>
      </c>
      <c r="D458" s="10" t="s">
        <v>0</v>
      </c>
      <c r="E458" s="10" t="s">
        <v>189</v>
      </c>
      <c r="F458" s="10" t="s">
        <v>19</v>
      </c>
      <c r="G458" s="41">
        <v>116</v>
      </c>
      <c r="H458" s="41">
        <v>116</v>
      </c>
      <c r="I458" s="42">
        <f t="shared" si="107"/>
        <v>100</v>
      </c>
    </row>
    <row r="459" spans="1:9" s="4" customFormat="1" ht="66" customHeight="1" x14ac:dyDescent="0.2">
      <c r="A459" s="16" t="s">
        <v>424</v>
      </c>
      <c r="B459" s="10" t="s">
        <v>222</v>
      </c>
      <c r="C459" s="14">
        <v>2</v>
      </c>
      <c r="D459" s="10"/>
      <c r="E459" s="10"/>
      <c r="F459" s="10"/>
      <c r="G459" s="41">
        <f>SUM(G460)</f>
        <v>306087.09999999998</v>
      </c>
      <c r="H459" s="41">
        <f>SUM(H460)</f>
        <v>272273</v>
      </c>
      <c r="I459" s="42">
        <f t="shared" si="107"/>
        <v>88.952785007927488</v>
      </c>
    </row>
    <row r="460" spans="1:9" s="4" customFormat="1" ht="21.75" customHeight="1" x14ac:dyDescent="0.2">
      <c r="A460" s="16" t="s">
        <v>425</v>
      </c>
      <c r="B460" s="10" t="s">
        <v>222</v>
      </c>
      <c r="C460" s="14">
        <v>2</v>
      </c>
      <c r="D460" s="10" t="s">
        <v>0</v>
      </c>
      <c r="E460" s="10"/>
      <c r="F460" s="10"/>
      <c r="G460" s="41">
        <f>SUM(G461+G464+G466+G468+G470+G478+G480+G472+G474+G476)</f>
        <v>306087.09999999998</v>
      </c>
      <c r="H460" s="41">
        <f>SUM(H461+H464+H466+H468+H470+H478+H480+H472+H474+H476)</f>
        <v>272273</v>
      </c>
      <c r="I460" s="42">
        <f t="shared" si="107"/>
        <v>88.952785007927488</v>
      </c>
    </row>
    <row r="461" spans="1:9" s="4" customFormat="1" ht="78.75" x14ac:dyDescent="0.2">
      <c r="A461" s="16" t="s">
        <v>426</v>
      </c>
      <c r="B461" s="10" t="s">
        <v>222</v>
      </c>
      <c r="C461" s="14">
        <v>2</v>
      </c>
      <c r="D461" s="10" t="s">
        <v>0</v>
      </c>
      <c r="E461" s="10" t="s">
        <v>427</v>
      </c>
      <c r="F461" s="10"/>
      <c r="G461" s="41">
        <f>G463+G462</f>
        <v>16763.300000000003</v>
      </c>
      <c r="H461" s="41">
        <f>H463+H462</f>
        <v>6328.7</v>
      </c>
      <c r="I461" s="42">
        <f t="shared" si="107"/>
        <v>37.753306329899239</v>
      </c>
    </row>
    <row r="462" spans="1:9" s="4" customFormat="1" ht="31.5" x14ac:dyDescent="0.2">
      <c r="A462" s="16" t="s">
        <v>93</v>
      </c>
      <c r="B462" s="10" t="s">
        <v>222</v>
      </c>
      <c r="C462" s="14">
        <v>2</v>
      </c>
      <c r="D462" s="10" t="s">
        <v>0</v>
      </c>
      <c r="E462" s="10" t="s">
        <v>427</v>
      </c>
      <c r="F462" s="10" t="s">
        <v>19</v>
      </c>
      <c r="G462" s="41">
        <f>590+600+226.3+60227.5+23383-83610.5</f>
        <v>1416.3000000000029</v>
      </c>
      <c r="H462" s="41">
        <v>816.3</v>
      </c>
      <c r="I462" s="42">
        <f t="shared" si="107"/>
        <v>57.63609404787109</v>
      </c>
    </row>
    <row r="463" spans="1:9" s="4" customFormat="1" ht="31.5" x14ac:dyDescent="0.2">
      <c r="A463" s="16" t="s">
        <v>96</v>
      </c>
      <c r="B463" s="10" t="s">
        <v>222</v>
      </c>
      <c r="C463" s="14">
        <v>2</v>
      </c>
      <c r="D463" s="10" t="s">
        <v>0</v>
      </c>
      <c r="E463" s="10" t="s">
        <v>427</v>
      </c>
      <c r="F463" s="10" t="s">
        <v>97</v>
      </c>
      <c r="G463" s="41">
        <f>1209+14138</f>
        <v>15347</v>
      </c>
      <c r="H463" s="41">
        <v>5512.4</v>
      </c>
      <c r="I463" s="42">
        <f t="shared" si="107"/>
        <v>35.918420538215933</v>
      </c>
    </row>
    <row r="464" spans="1:9" s="4" customFormat="1" ht="63" x14ac:dyDescent="0.2">
      <c r="A464" s="17" t="s">
        <v>428</v>
      </c>
      <c r="B464" s="10" t="s">
        <v>222</v>
      </c>
      <c r="C464" s="14">
        <v>2</v>
      </c>
      <c r="D464" s="10" t="s">
        <v>0</v>
      </c>
      <c r="E464" s="10" t="s">
        <v>429</v>
      </c>
      <c r="F464" s="10"/>
      <c r="G464" s="41">
        <f>G465</f>
        <v>41976.200000000004</v>
      </c>
      <c r="H464" s="41">
        <f>H465</f>
        <v>33146.6</v>
      </c>
      <c r="I464" s="42">
        <f t="shared" si="107"/>
        <v>78.965223150261338</v>
      </c>
    </row>
    <row r="465" spans="1:9" s="4" customFormat="1" ht="31.5" x14ac:dyDescent="0.2">
      <c r="A465" s="16" t="s">
        <v>93</v>
      </c>
      <c r="B465" s="10" t="s">
        <v>222</v>
      </c>
      <c r="C465" s="14">
        <v>2</v>
      </c>
      <c r="D465" s="10" t="s">
        <v>0</v>
      </c>
      <c r="E465" s="10" t="s">
        <v>429</v>
      </c>
      <c r="F465" s="10" t="s">
        <v>19</v>
      </c>
      <c r="G465" s="41">
        <f>54968+2921.5-962.9+1435.5-9076.8-7309.1</f>
        <v>41976.200000000004</v>
      </c>
      <c r="H465" s="41">
        <v>33146.6</v>
      </c>
      <c r="I465" s="42">
        <f t="shared" si="107"/>
        <v>78.965223150261338</v>
      </c>
    </row>
    <row r="466" spans="1:9" s="4" customFormat="1" ht="63" x14ac:dyDescent="0.2">
      <c r="A466" s="17" t="s">
        <v>430</v>
      </c>
      <c r="B466" s="10" t="s">
        <v>222</v>
      </c>
      <c r="C466" s="14">
        <v>2</v>
      </c>
      <c r="D466" s="10" t="s">
        <v>0</v>
      </c>
      <c r="E466" s="10" t="s">
        <v>431</v>
      </c>
      <c r="F466" s="10"/>
      <c r="G466" s="41">
        <f>G467</f>
        <v>1490.0000000000014</v>
      </c>
      <c r="H466" s="41">
        <f>H467</f>
        <v>1082.9000000000001</v>
      </c>
      <c r="I466" s="42">
        <f t="shared" ref="I466:I529" si="110">H466/G466*100</f>
        <v>72.677852348993227</v>
      </c>
    </row>
    <row r="467" spans="1:9" s="4" customFormat="1" ht="31.5" x14ac:dyDescent="0.2">
      <c r="A467" s="16" t="s">
        <v>96</v>
      </c>
      <c r="B467" s="10" t="s">
        <v>222</v>
      </c>
      <c r="C467" s="14">
        <v>2</v>
      </c>
      <c r="D467" s="10" t="s">
        <v>0</v>
      </c>
      <c r="E467" s="10" t="s">
        <v>431</v>
      </c>
      <c r="F467" s="10" t="s">
        <v>97</v>
      </c>
      <c r="G467" s="41">
        <f>15815.6-9323.3-4818.9-1673.4+1082.9+407.1</f>
        <v>1490.0000000000014</v>
      </c>
      <c r="H467" s="41">
        <v>1082.9000000000001</v>
      </c>
      <c r="I467" s="42">
        <f t="shared" si="110"/>
        <v>72.677852348993227</v>
      </c>
    </row>
    <row r="468" spans="1:9" s="4" customFormat="1" ht="47.25" x14ac:dyDescent="0.2">
      <c r="A468" s="17" t="s">
        <v>432</v>
      </c>
      <c r="B468" s="10" t="s">
        <v>222</v>
      </c>
      <c r="C468" s="14">
        <v>2</v>
      </c>
      <c r="D468" s="10" t="s">
        <v>0</v>
      </c>
      <c r="E468" s="10" t="s">
        <v>433</v>
      </c>
      <c r="F468" s="10"/>
      <c r="G468" s="41">
        <f>G469</f>
        <v>16389.8</v>
      </c>
      <c r="H468" s="41">
        <f>H469</f>
        <v>7892</v>
      </c>
      <c r="I468" s="42">
        <f t="shared" si="110"/>
        <v>48.151899352036025</v>
      </c>
    </row>
    <row r="469" spans="1:9" s="4" customFormat="1" ht="31.5" x14ac:dyDescent="0.2">
      <c r="A469" s="16" t="s">
        <v>93</v>
      </c>
      <c r="B469" s="10" t="s">
        <v>222</v>
      </c>
      <c r="C469" s="14">
        <v>2</v>
      </c>
      <c r="D469" s="10" t="s">
        <v>0</v>
      </c>
      <c r="E469" s="10" t="s">
        <v>433</v>
      </c>
      <c r="F469" s="10" t="s">
        <v>19</v>
      </c>
      <c r="G469" s="41">
        <f>12000-2921.6-557.5-1082.9+8951.8</f>
        <v>16389.8</v>
      </c>
      <c r="H469" s="41">
        <v>7892</v>
      </c>
      <c r="I469" s="42">
        <f t="shared" si="110"/>
        <v>48.151899352036025</v>
      </c>
    </row>
    <row r="470" spans="1:9" s="4" customFormat="1" ht="31.5" x14ac:dyDescent="0.2">
      <c r="A470" s="17" t="s">
        <v>434</v>
      </c>
      <c r="B470" s="10" t="s">
        <v>222</v>
      </c>
      <c r="C470" s="14">
        <v>2</v>
      </c>
      <c r="D470" s="10" t="s">
        <v>0</v>
      </c>
      <c r="E470" s="10" t="s">
        <v>435</v>
      </c>
      <c r="F470" s="10"/>
      <c r="G470" s="41">
        <f>G471</f>
        <v>60</v>
      </c>
      <c r="H470" s="41">
        <f>H471</f>
        <v>0</v>
      </c>
      <c r="I470" s="42">
        <f t="shared" si="110"/>
        <v>0</v>
      </c>
    </row>
    <row r="471" spans="1:9" s="4" customFormat="1" ht="31.5" x14ac:dyDescent="0.2">
      <c r="A471" s="16" t="s">
        <v>93</v>
      </c>
      <c r="B471" s="10" t="s">
        <v>222</v>
      </c>
      <c r="C471" s="14">
        <v>2</v>
      </c>
      <c r="D471" s="10" t="s">
        <v>0</v>
      </c>
      <c r="E471" s="10" t="s">
        <v>435</v>
      </c>
      <c r="F471" s="10" t="s">
        <v>19</v>
      </c>
      <c r="G471" s="41">
        <f>826.9-826.9+60</f>
        <v>60</v>
      </c>
      <c r="H471" s="41">
        <v>0</v>
      </c>
      <c r="I471" s="42">
        <f t="shared" si="110"/>
        <v>0</v>
      </c>
    </row>
    <row r="472" spans="1:9" s="4" customFormat="1" ht="31.5" x14ac:dyDescent="0.2">
      <c r="A472" s="16" t="s">
        <v>436</v>
      </c>
      <c r="B472" s="10" t="s">
        <v>222</v>
      </c>
      <c r="C472" s="14">
        <v>2</v>
      </c>
      <c r="D472" s="10" t="s">
        <v>0</v>
      </c>
      <c r="E472" s="10" t="s">
        <v>437</v>
      </c>
      <c r="F472" s="10"/>
      <c r="G472" s="41">
        <f>G473</f>
        <v>78567.099999999991</v>
      </c>
      <c r="H472" s="41">
        <f>H473</f>
        <v>78567.099999999991</v>
      </c>
      <c r="I472" s="42">
        <f t="shared" si="110"/>
        <v>100</v>
      </c>
    </row>
    <row r="473" spans="1:9" s="4" customFormat="1" ht="31.5" x14ac:dyDescent="0.2">
      <c r="A473" s="16" t="s">
        <v>96</v>
      </c>
      <c r="B473" s="10" t="s">
        <v>222</v>
      </c>
      <c r="C473" s="14">
        <v>2</v>
      </c>
      <c r="D473" s="10" t="s">
        <v>0</v>
      </c>
      <c r="E473" s="10" t="s">
        <v>437</v>
      </c>
      <c r="F473" s="10" t="s">
        <v>97</v>
      </c>
      <c r="G473" s="41">
        <f>64424.9+9323.3+4818.9</f>
        <v>78567.099999999991</v>
      </c>
      <c r="H473" s="41">
        <f t="shared" ref="H473" si="111">64424.9+9323.3+4818.9</f>
        <v>78567.099999999991</v>
      </c>
      <c r="I473" s="42">
        <f t="shared" si="110"/>
        <v>100</v>
      </c>
    </row>
    <row r="474" spans="1:9" s="4" customFormat="1" ht="47.25" x14ac:dyDescent="0.2">
      <c r="A474" s="16" t="s">
        <v>438</v>
      </c>
      <c r="B474" s="10" t="s">
        <v>222</v>
      </c>
      <c r="C474" s="14">
        <v>2</v>
      </c>
      <c r="D474" s="10" t="s">
        <v>0</v>
      </c>
      <c r="E474" s="10" t="s">
        <v>439</v>
      </c>
      <c r="F474" s="10"/>
      <c r="G474" s="41">
        <f>G475</f>
        <v>1673.5</v>
      </c>
      <c r="H474" s="41">
        <f>H475</f>
        <v>59.9</v>
      </c>
      <c r="I474" s="42">
        <f t="shared" si="110"/>
        <v>3.5793247684493572</v>
      </c>
    </row>
    <row r="475" spans="1:9" s="4" customFormat="1" ht="31.5" x14ac:dyDescent="0.2">
      <c r="A475" s="16" t="s">
        <v>96</v>
      </c>
      <c r="B475" s="10" t="s">
        <v>222</v>
      </c>
      <c r="C475" s="14">
        <v>2</v>
      </c>
      <c r="D475" s="10" t="s">
        <v>0</v>
      </c>
      <c r="E475" s="10" t="s">
        <v>439</v>
      </c>
      <c r="F475" s="10" t="s">
        <v>97</v>
      </c>
      <c r="G475" s="41">
        <v>1673.5</v>
      </c>
      <c r="H475" s="41">
        <v>59.9</v>
      </c>
      <c r="I475" s="42">
        <f t="shared" si="110"/>
        <v>3.5793247684493572</v>
      </c>
    </row>
    <row r="476" spans="1:9" s="4" customFormat="1" ht="47.25" x14ac:dyDescent="0.2">
      <c r="A476" s="16" t="s">
        <v>440</v>
      </c>
      <c r="B476" s="10" t="s">
        <v>222</v>
      </c>
      <c r="C476" s="14">
        <v>2</v>
      </c>
      <c r="D476" s="10" t="s">
        <v>0</v>
      </c>
      <c r="E476" s="10" t="s">
        <v>441</v>
      </c>
      <c r="F476" s="10"/>
      <c r="G476" s="41">
        <f>G477</f>
        <v>146145.1</v>
      </c>
      <c r="H476" s="41">
        <f>H477</f>
        <v>142173.9</v>
      </c>
      <c r="I476" s="42">
        <f t="shared" si="110"/>
        <v>97.282700548974958</v>
      </c>
    </row>
    <row r="477" spans="1:9" s="4" customFormat="1" ht="31.5" x14ac:dyDescent="0.2">
      <c r="A477" s="16" t="s">
        <v>93</v>
      </c>
      <c r="B477" s="10" t="s">
        <v>222</v>
      </c>
      <c r="C477" s="14">
        <v>2</v>
      </c>
      <c r="D477" s="10" t="s">
        <v>0</v>
      </c>
      <c r="E477" s="10" t="s">
        <v>441</v>
      </c>
      <c r="F477" s="10" t="s">
        <v>19</v>
      </c>
      <c r="G477" s="41">
        <f>138836+7309.1</f>
        <v>146145.1</v>
      </c>
      <c r="H477" s="41">
        <v>142173.9</v>
      </c>
      <c r="I477" s="42">
        <f t="shared" si="110"/>
        <v>97.282700548974958</v>
      </c>
    </row>
    <row r="478" spans="1:9" s="4" customFormat="1" ht="30.75" customHeight="1" x14ac:dyDescent="0.2">
      <c r="A478" s="16" t="s">
        <v>442</v>
      </c>
      <c r="B478" s="10" t="s">
        <v>222</v>
      </c>
      <c r="C478" s="14">
        <v>2</v>
      </c>
      <c r="D478" s="10" t="s">
        <v>0</v>
      </c>
      <c r="E478" s="10" t="s">
        <v>443</v>
      </c>
      <c r="F478" s="10"/>
      <c r="G478" s="41">
        <f>G479</f>
        <v>1984.4</v>
      </c>
      <c r="H478" s="41">
        <f>H479</f>
        <v>1984.2</v>
      </c>
      <c r="I478" s="42">
        <f t="shared" si="110"/>
        <v>99.989921386817173</v>
      </c>
    </row>
    <row r="479" spans="1:9" s="4" customFormat="1" ht="31.5" x14ac:dyDescent="0.2">
      <c r="A479" s="16" t="s">
        <v>93</v>
      </c>
      <c r="B479" s="10" t="s">
        <v>222</v>
      </c>
      <c r="C479" s="14">
        <v>2</v>
      </c>
      <c r="D479" s="10" t="s">
        <v>0</v>
      </c>
      <c r="E479" s="10" t="s">
        <v>443</v>
      </c>
      <c r="F479" s="10" t="s">
        <v>19</v>
      </c>
      <c r="G479" s="41">
        <f>2852.5+118.9+189.7-1106.1-70.6</f>
        <v>1984.4</v>
      </c>
      <c r="H479" s="41">
        <v>1984.2</v>
      </c>
      <c r="I479" s="42">
        <f t="shared" si="110"/>
        <v>99.989921386817173</v>
      </c>
    </row>
    <row r="480" spans="1:9" s="4" customFormat="1" ht="47.25" x14ac:dyDescent="0.2">
      <c r="A480" s="16" t="s">
        <v>442</v>
      </c>
      <c r="B480" s="10" t="s">
        <v>222</v>
      </c>
      <c r="C480" s="14">
        <v>2</v>
      </c>
      <c r="D480" s="10" t="s">
        <v>0</v>
      </c>
      <c r="E480" s="10" t="s">
        <v>444</v>
      </c>
      <c r="F480" s="10"/>
      <c r="G480" s="41">
        <f>G481</f>
        <v>1037.7</v>
      </c>
      <c r="H480" s="41">
        <f>H481</f>
        <v>1037.7</v>
      </c>
      <c r="I480" s="42">
        <f t="shared" si="110"/>
        <v>100</v>
      </c>
    </row>
    <row r="481" spans="1:9" s="4" customFormat="1" ht="31.5" x14ac:dyDescent="0.2">
      <c r="A481" s="16" t="s">
        <v>93</v>
      </c>
      <c r="B481" s="10" t="s">
        <v>222</v>
      </c>
      <c r="C481" s="14">
        <v>2</v>
      </c>
      <c r="D481" s="10" t="s">
        <v>0</v>
      </c>
      <c r="E481" s="10" t="s">
        <v>444</v>
      </c>
      <c r="F481" s="10" t="s">
        <v>19</v>
      </c>
      <c r="G481" s="41">
        <v>1037.7</v>
      </c>
      <c r="H481" s="41">
        <v>1037.7</v>
      </c>
      <c r="I481" s="42">
        <f t="shared" si="110"/>
        <v>100</v>
      </c>
    </row>
    <row r="482" spans="1:9" s="4" customFormat="1" ht="31.5" x14ac:dyDescent="0.2">
      <c r="A482" s="16" t="s">
        <v>445</v>
      </c>
      <c r="B482" s="10" t="s">
        <v>222</v>
      </c>
      <c r="C482" s="14">
        <v>3</v>
      </c>
      <c r="D482" s="10"/>
      <c r="E482" s="10"/>
      <c r="F482" s="10"/>
      <c r="G482" s="41">
        <f t="shared" ref="G482:H484" si="112">G483</f>
        <v>7638.5</v>
      </c>
      <c r="H482" s="41">
        <f t="shared" si="112"/>
        <v>5693.5</v>
      </c>
      <c r="I482" s="42">
        <f t="shared" si="110"/>
        <v>74.53688551417163</v>
      </c>
    </row>
    <row r="483" spans="1:9" s="4" customFormat="1" ht="31.5" x14ac:dyDescent="0.2">
      <c r="A483" s="16" t="s">
        <v>446</v>
      </c>
      <c r="B483" s="10" t="s">
        <v>222</v>
      </c>
      <c r="C483" s="14">
        <v>3</v>
      </c>
      <c r="D483" s="10" t="s">
        <v>0</v>
      </c>
      <c r="E483" s="10"/>
      <c r="F483" s="10"/>
      <c r="G483" s="41">
        <f t="shared" si="112"/>
        <v>7638.5</v>
      </c>
      <c r="H483" s="41">
        <f t="shared" si="112"/>
        <v>5693.5</v>
      </c>
      <c r="I483" s="42">
        <f t="shared" si="110"/>
        <v>74.53688551417163</v>
      </c>
    </row>
    <row r="484" spans="1:9" s="4" customFormat="1" ht="47.25" x14ac:dyDescent="0.2">
      <c r="A484" s="16" t="s">
        <v>447</v>
      </c>
      <c r="B484" s="10" t="s">
        <v>222</v>
      </c>
      <c r="C484" s="14">
        <v>3</v>
      </c>
      <c r="D484" s="10" t="s">
        <v>0</v>
      </c>
      <c r="E484" s="10" t="s">
        <v>223</v>
      </c>
      <c r="F484" s="10"/>
      <c r="G484" s="41">
        <f t="shared" si="112"/>
        <v>7638.5</v>
      </c>
      <c r="H484" s="41">
        <f t="shared" si="112"/>
        <v>5693.5</v>
      </c>
      <c r="I484" s="42">
        <f t="shared" si="110"/>
        <v>74.53688551417163</v>
      </c>
    </row>
    <row r="485" spans="1:9" s="4" customFormat="1" ht="31.5" x14ac:dyDescent="0.2">
      <c r="A485" s="16" t="s">
        <v>93</v>
      </c>
      <c r="B485" s="10" t="s">
        <v>222</v>
      </c>
      <c r="C485" s="14">
        <v>3</v>
      </c>
      <c r="D485" s="10" t="s">
        <v>0</v>
      </c>
      <c r="E485" s="10" t="s">
        <v>223</v>
      </c>
      <c r="F485" s="10" t="s">
        <v>19</v>
      </c>
      <c r="G485" s="41">
        <v>7638.5</v>
      </c>
      <c r="H485" s="41">
        <v>5693.5</v>
      </c>
      <c r="I485" s="42">
        <f t="shared" si="110"/>
        <v>74.53688551417163</v>
      </c>
    </row>
    <row r="486" spans="1:9" s="4" customFormat="1" ht="47.25" x14ac:dyDescent="0.2">
      <c r="A486" s="16" t="s">
        <v>130</v>
      </c>
      <c r="B486" s="10" t="s">
        <v>101</v>
      </c>
      <c r="C486" s="10"/>
      <c r="D486" s="10"/>
      <c r="E486" s="10"/>
      <c r="F486" s="10"/>
      <c r="G486" s="41">
        <f>SUM(G491+G496+G487)</f>
        <v>32629</v>
      </c>
      <c r="H486" s="41">
        <f>SUM(H491+H496+H487)</f>
        <v>32459.600000000002</v>
      </c>
      <c r="I486" s="42">
        <f t="shared" si="110"/>
        <v>99.480829936559516</v>
      </c>
    </row>
    <row r="487" spans="1:9" s="4" customFormat="1" ht="63" x14ac:dyDescent="0.2">
      <c r="A487" s="16" t="s">
        <v>448</v>
      </c>
      <c r="B487" s="10" t="s">
        <v>101</v>
      </c>
      <c r="C487" s="10" t="s">
        <v>46</v>
      </c>
      <c r="D487" s="10"/>
      <c r="E487" s="10"/>
      <c r="F487" s="10"/>
      <c r="G487" s="41">
        <f t="shared" ref="G487:H489" si="113">G488</f>
        <v>1633.9</v>
      </c>
      <c r="H487" s="41">
        <f t="shared" si="113"/>
        <v>1625.3</v>
      </c>
      <c r="I487" s="42">
        <f t="shared" si="110"/>
        <v>99.4736519982863</v>
      </c>
    </row>
    <row r="488" spans="1:9" s="4" customFormat="1" ht="63" x14ac:dyDescent="0.2">
      <c r="A488" s="16" t="s">
        <v>449</v>
      </c>
      <c r="B488" s="10" t="s">
        <v>101</v>
      </c>
      <c r="C488" s="10" t="s">
        <v>46</v>
      </c>
      <c r="D488" s="10" t="s">
        <v>0</v>
      </c>
      <c r="E488" s="10"/>
      <c r="F488" s="10"/>
      <c r="G488" s="41">
        <f t="shared" si="113"/>
        <v>1633.9</v>
      </c>
      <c r="H488" s="41">
        <f t="shared" si="113"/>
        <v>1625.3</v>
      </c>
      <c r="I488" s="42">
        <f t="shared" si="110"/>
        <v>99.4736519982863</v>
      </c>
    </row>
    <row r="489" spans="1:9" s="4" customFormat="1" ht="95.25" customHeight="1" x14ac:dyDescent="0.2">
      <c r="A489" s="16" t="s">
        <v>450</v>
      </c>
      <c r="B489" s="10" t="s">
        <v>101</v>
      </c>
      <c r="C489" s="10" t="s">
        <v>46</v>
      </c>
      <c r="D489" s="10" t="s">
        <v>0</v>
      </c>
      <c r="E489" s="10" t="s">
        <v>210</v>
      </c>
      <c r="F489" s="10"/>
      <c r="G489" s="41">
        <f t="shared" si="113"/>
        <v>1633.9</v>
      </c>
      <c r="H489" s="41">
        <f t="shared" si="113"/>
        <v>1625.3</v>
      </c>
      <c r="I489" s="42">
        <f t="shared" si="110"/>
        <v>99.4736519982863</v>
      </c>
    </row>
    <row r="490" spans="1:9" s="4" customFormat="1" ht="31.5" x14ac:dyDescent="0.2">
      <c r="A490" s="16" t="s">
        <v>93</v>
      </c>
      <c r="B490" s="10" t="s">
        <v>101</v>
      </c>
      <c r="C490" s="10" t="s">
        <v>46</v>
      </c>
      <c r="D490" s="10" t="s">
        <v>0</v>
      </c>
      <c r="E490" s="10" t="s">
        <v>210</v>
      </c>
      <c r="F490" s="10" t="s">
        <v>19</v>
      </c>
      <c r="G490" s="41">
        <v>1633.9</v>
      </c>
      <c r="H490" s="41">
        <v>1625.3</v>
      </c>
      <c r="I490" s="42">
        <f t="shared" si="110"/>
        <v>99.4736519982863</v>
      </c>
    </row>
    <row r="491" spans="1:9" s="4" customFormat="1" ht="47.25" x14ac:dyDescent="0.2">
      <c r="A491" s="16" t="s">
        <v>451</v>
      </c>
      <c r="B491" s="10" t="s">
        <v>101</v>
      </c>
      <c r="C491" s="10" t="s">
        <v>76</v>
      </c>
      <c r="D491" s="10"/>
      <c r="E491" s="10"/>
      <c r="F491" s="10"/>
      <c r="G491" s="41">
        <f>SUM(G492)</f>
        <v>22139.399999999998</v>
      </c>
      <c r="H491" s="41">
        <f>SUM(H492)</f>
        <v>21978.7</v>
      </c>
      <c r="I491" s="42">
        <f t="shared" si="110"/>
        <v>99.274144737436444</v>
      </c>
    </row>
    <row r="492" spans="1:9" s="4" customFormat="1" ht="110.25" customHeight="1" x14ac:dyDescent="0.2">
      <c r="A492" s="24" t="s">
        <v>452</v>
      </c>
      <c r="B492" s="10" t="s">
        <v>101</v>
      </c>
      <c r="C492" s="10" t="s">
        <v>76</v>
      </c>
      <c r="D492" s="10" t="s">
        <v>0</v>
      </c>
      <c r="E492" s="10"/>
      <c r="F492" s="10"/>
      <c r="G492" s="41">
        <f>SUM(G493)</f>
        <v>22139.399999999998</v>
      </c>
      <c r="H492" s="41">
        <f>SUM(H493)</f>
        <v>21978.7</v>
      </c>
      <c r="I492" s="42">
        <f t="shared" si="110"/>
        <v>99.274144737436444</v>
      </c>
    </row>
    <row r="493" spans="1:9" s="4" customFormat="1" ht="94.5" x14ac:dyDescent="0.2">
      <c r="A493" s="16" t="s">
        <v>453</v>
      </c>
      <c r="B493" s="10" t="s">
        <v>101</v>
      </c>
      <c r="C493" s="10" t="s">
        <v>76</v>
      </c>
      <c r="D493" s="10" t="s">
        <v>0</v>
      </c>
      <c r="E493" s="10" t="s">
        <v>112</v>
      </c>
      <c r="F493" s="10"/>
      <c r="G493" s="41">
        <f>SUM(G494:G495)</f>
        <v>22139.399999999998</v>
      </c>
      <c r="H493" s="41">
        <f>SUM(H494:H495)</f>
        <v>21978.7</v>
      </c>
      <c r="I493" s="42">
        <f t="shared" si="110"/>
        <v>99.274144737436444</v>
      </c>
    </row>
    <row r="494" spans="1:9" s="4" customFormat="1" ht="31.5" x14ac:dyDescent="0.2">
      <c r="A494" s="16" t="s">
        <v>93</v>
      </c>
      <c r="B494" s="10" t="s">
        <v>101</v>
      </c>
      <c r="C494" s="10" t="s">
        <v>76</v>
      </c>
      <c r="D494" s="10" t="s">
        <v>0</v>
      </c>
      <c r="E494" s="10" t="s">
        <v>112</v>
      </c>
      <c r="F494" s="10" t="s">
        <v>19</v>
      </c>
      <c r="G494" s="41">
        <v>21983.1</v>
      </c>
      <c r="H494" s="41">
        <v>21822.400000000001</v>
      </c>
      <c r="I494" s="42">
        <f t="shared" si="110"/>
        <v>99.268983901269621</v>
      </c>
    </row>
    <row r="495" spans="1:9" s="4" customFormat="1" x14ac:dyDescent="0.2">
      <c r="A495" s="16" t="s">
        <v>95</v>
      </c>
      <c r="B495" s="10" t="s">
        <v>101</v>
      </c>
      <c r="C495" s="10" t="s">
        <v>76</v>
      </c>
      <c r="D495" s="10" t="s">
        <v>0</v>
      </c>
      <c r="E495" s="10" t="s">
        <v>112</v>
      </c>
      <c r="F495" s="10" t="s">
        <v>90</v>
      </c>
      <c r="G495" s="41">
        <v>156.30000000000001</v>
      </c>
      <c r="H495" s="41">
        <v>156.30000000000001</v>
      </c>
      <c r="I495" s="42">
        <f t="shared" si="110"/>
        <v>100</v>
      </c>
    </row>
    <row r="496" spans="1:9" s="4" customFormat="1" ht="47.25" x14ac:dyDescent="0.2">
      <c r="A496" s="16" t="s">
        <v>454</v>
      </c>
      <c r="B496" s="10" t="s">
        <v>101</v>
      </c>
      <c r="C496" s="10" t="s">
        <v>82</v>
      </c>
      <c r="D496" s="10"/>
      <c r="E496" s="10"/>
      <c r="F496" s="10"/>
      <c r="G496" s="41">
        <f t="shared" ref="G496:H498" si="114">G497</f>
        <v>8855.7000000000007</v>
      </c>
      <c r="H496" s="41">
        <f t="shared" si="114"/>
        <v>8855.6</v>
      </c>
      <c r="I496" s="42">
        <f t="shared" si="110"/>
        <v>99.998870783788973</v>
      </c>
    </row>
    <row r="497" spans="1:9" s="4" customFormat="1" ht="47.25" x14ac:dyDescent="0.2">
      <c r="A497" s="16" t="s">
        <v>102</v>
      </c>
      <c r="B497" s="10" t="s">
        <v>101</v>
      </c>
      <c r="C497" s="10" t="s">
        <v>82</v>
      </c>
      <c r="D497" s="10" t="s">
        <v>0</v>
      </c>
      <c r="E497" s="10"/>
      <c r="F497" s="10"/>
      <c r="G497" s="41">
        <f t="shared" si="114"/>
        <v>8855.7000000000007</v>
      </c>
      <c r="H497" s="41">
        <f t="shared" si="114"/>
        <v>8855.6</v>
      </c>
      <c r="I497" s="42">
        <f t="shared" si="110"/>
        <v>99.998870783788973</v>
      </c>
    </row>
    <row r="498" spans="1:9" s="4" customFormat="1" ht="109.5" customHeight="1" x14ac:dyDescent="0.2">
      <c r="A498" s="16" t="s">
        <v>178</v>
      </c>
      <c r="B498" s="10" t="s">
        <v>101</v>
      </c>
      <c r="C498" s="10" t="s">
        <v>82</v>
      </c>
      <c r="D498" s="10" t="s">
        <v>0</v>
      </c>
      <c r="E498" s="10" t="s">
        <v>103</v>
      </c>
      <c r="F498" s="10"/>
      <c r="G498" s="41">
        <f t="shared" si="114"/>
        <v>8855.7000000000007</v>
      </c>
      <c r="H498" s="41">
        <f t="shared" si="114"/>
        <v>8855.6</v>
      </c>
      <c r="I498" s="42">
        <f t="shared" si="110"/>
        <v>99.998870783788973</v>
      </c>
    </row>
    <row r="499" spans="1:9" s="4" customFormat="1" ht="31.5" x14ac:dyDescent="0.2">
      <c r="A499" s="17" t="s">
        <v>94</v>
      </c>
      <c r="B499" s="10" t="s">
        <v>101</v>
      </c>
      <c r="C499" s="10" t="s">
        <v>82</v>
      </c>
      <c r="D499" s="10" t="s">
        <v>0</v>
      </c>
      <c r="E499" s="10" t="s">
        <v>103</v>
      </c>
      <c r="F499" s="10" t="s">
        <v>91</v>
      </c>
      <c r="G499" s="41">
        <v>8855.7000000000007</v>
      </c>
      <c r="H499" s="41">
        <v>8855.6</v>
      </c>
      <c r="I499" s="42">
        <f t="shared" si="110"/>
        <v>99.998870783788973</v>
      </c>
    </row>
    <row r="500" spans="1:9" s="4" customFormat="1" ht="47.25" x14ac:dyDescent="0.2">
      <c r="A500" s="18" t="s">
        <v>131</v>
      </c>
      <c r="B500" s="10" t="s">
        <v>16</v>
      </c>
      <c r="C500" s="10"/>
      <c r="D500" s="10"/>
      <c r="E500" s="10"/>
      <c r="F500" s="11"/>
      <c r="G500" s="41">
        <f>SUM(G501+G527+G536+G546+G542)</f>
        <v>374600.9</v>
      </c>
      <c r="H500" s="41">
        <f>SUM(H501+H527+H536+H546+H542)</f>
        <v>371526.3</v>
      </c>
      <c r="I500" s="42">
        <f t="shared" si="110"/>
        <v>99.179233151869084</v>
      </c>
    </row>
    <row r="501" spans="1:9" s="4" customFormat="1" ht="47.25" x14ac:dyDescent="0.2">
      <c r="A501" s="18" t="s">
        <v>132</v>
      </c>
      <c r="B501" s="10" t="s">
        <v>16</v>
      </c>
      <c r="C501" s="10" t="s">
        <v>46</v>
      </c>
      <c r="D501" s="10"/>
      <c r="E501" s="10"/>
      <c r="F501" s="11"/>
      <c r="G501" s="41">
        <f>SUM(G502+G511+G522)</f>
        <v>105606.39999999999</v>
      </c>
      <c r="H501" s="41">
        <f>SUM(H502+H511+H522)</f>
        <v>103781</v>
      </c>
      <c r="I501" s="42">
        <f t="shared" si="110"/>
        <v>98.271506272347125</v>
      </c>
    </row>
    <row r="502" spans="1:9" s="4" customFormat="1" ht="31.5" x14ac:dyDescent="0.2">
      <c r="A502" s="18" t="s">
        <v>83</v>
      </c>
      <c r="B502" s="10" t="s">
        <v>16</v>
      </c>
      <c r="C502" s="10" t="s">
        <v>46</v>
      </c>
      <c r="D502" s="10" t="s">
        <v>0</v>
      </c>
      <c r="E502" s="10"/>
      <c r="F502" s="11"/>
      <c r="G502" s="41">
        <f>SUM(G507+G503+G509)</f>
        <v>77073.100000000006</v>
      </c>
      <c r="H502" s="41">
        <f>SUM(H507+H503+H509)</f>
        <v>75250.599999999991</v>
      </c>
      <c r="I502" s="42">
        <f t="shared" si="110"/>
        <v>97.63536175397121</v>
      </c>
    </row>
    <row r="503" spans="1:9" s="4" customFormat="1" ht="63" x14ac:dyDescent="0.2">
      <c r="A503" s="18" t="s">
        <v>27</v>
      </c>
      <c r="B503" s="10" t="s">
        <v>16</v>
      </c>
      <c r="C503" s="10" t="s">
        <v>46</v>
      </c>
      <c r="D503" s="10" t="s">
        <v>0</v>
      </c>
      <c r="E503" s="10" t="s">
        <v>41</v>
      </c>
      <c r="F503" s="11"/>
      <c r="G503" s="41">
        <f>SUM(G504:G506)</f>
        <v>68132.800000000003</v>
      </c>
      <c r="H503" s="41">
        <f>SUM(H504:H506)</f>
        <v>66310.299999999988</v>
      </c>
      <c r="I503" s="42">
        <f t="shared" si="110"/>
        <v>97.325076908625491</v>
      </c>
    </row>
    <row r="504" spans="1:9" s="4" customFormat="1" ht="64.5" customHeight="1" x14ac:dyDescent="0.2">
      <c r="A504" s="16" t="s">
        <v>92</v>
      </c>
      <c r="B504" s="10" t="s">
        <v>16</v>
      </c>
      <c r="C504" s="10" t="s">
        <v>46</v>
      </c>
      <c r="D504" s="10" t="s">
        <v>0</v>
      </c>
      <c r="E504" s="10" t="s">
        <v>41</v>
      </c>
      <c r="F504" s="11" t="s">
        <v>18</v>
      </c>
      <c r="G504" s="41">
        <v>55651.8</v>
      </c>
      <c r="H504" s="41">
        <v>55601.2</v>
      </c>
      <c r="I504" s="42">
        <f t="shared" si="110"/>
        <v>99.909077514114543</v>
      </c>
    </row>
    <row r="505" spans="1:9" s="4" customFormat="1" ht="31.5" x14ac:dyDescent="0.2">
      <c r="A505" s="16" t="s">
        <v>93</v>
      </c>
      <c r="B505" s="10" t="s">
        <v>16</v>
      </c>
      <c r="C505" s="10" t="s">
        <v>46</v>
      </c>
      <c r="D505" s="10" t="s">
        <v>0</v>
      </c>
      <c r="E505" s="10" t="s">
        <v>41</v>
      </c>
      <c r="F505" s="11" t="s">
        <v>19</v>
      </c>
      <c r="G505" s="41">
        <v>12307.1</v>
      </c>
      <c r="H505" s="41">
        <v>10538.2</v>
      </c>
      <c r="I505" s="42">
        <f t="shared" si="110"/>
        <v>85.626995799172832</v>
      </c>
    </row>
    <row r="506" spans="1:9" s="4" customFormat="1" x14ac:dyDescent="0.2">
      <c r="A506" s="16" t="s">
        <v>20</v>
      </c>
      <c r="B506" s="10" t="s">
        <v>16</v>
      </c>
      <c r="C506" s="10" t="s">
        <v>46</v>
      </c>
      <c r="D506" s="10" t="s">
        <v>0</v>
      </c>
      <c r="E506" s="10" t="s">
        <v>41</v>
      </c>
      <c r="F506" s="11" t="s">
        <v>21</v>
      </c>
      <c r="G506" s="41">
        <v>173.9</v>
      </c>
      <c r="H506" s="41">
        <v>170.9</v>
      </c>
      <c r="I506" s="42">
        <f t="shared" si="110"/>
        <v>98.274870615296152</v>
      </c>
    </row>
    <row r="507" spans="1:9" s="4" customFormat="1" x14ac:dyDescent="0.2">
      <c r="A507" s="18" t="s">
        <v>455</v>
      </c>
      <c r="B507" s="10" t="s">
        <v>16</v>
      </c>
      <c r="C507" s="10" t="s">
        <v>46</v>
      </c>
      <c r="D507" s="10" t="s">
        <v>0</v>
      </c>
      <c r="E507" s="10" t="s">
        <v>63</v>
      </c>
      <c r="F507" s="11"/>
      <c r="G507" s="41">
        <f>SUM(G508:G508)</f>
        <v>728.6</v>
      </c>
      <c r="H507" s="41">
        <f>SUM(H508:H508)</f>
        <v>728.6</v>
      </c>
      <c r="I507" s="42">
        <f t="shared" si="110"/>
        <v>100</v>
      </c>
    </row>
    <row r="508" spans="1:9" s="4" customFormat="1" ht="31.5" x14ac:dyDescent="0.2">
      <c r="A508" s="16" t="s">
        <v>93</v>
      </c>
      <c r="B508" s="10" t="s">
        <v>16</v>
      </c>
      <c r="C508" s="10" t="s">
        <v>46</v>
      </c>
      <c r="D508" s="10" t="s">
        <v>0</v>
      </c>
      <c r="E508" s="10" t="s">
        <v>63</v>
      </c>
      <c r="F508" s="11" t="s">
        <v>19</v>
      </c>
      <c r="G508" s="41">
        <v>728.6</v>
      </c>
      <c r="H508" s="41">
        <v>728.6</v>
      </c>
      <c r="I508" s="42">
        <f t="shared" si="110"/>
        <v>100</v>
      </c>
    </row>
    <row r="509" spans="1:9" s="4" customFormat="1" ht="63" x14ac:dyDescent="0.2">
      <c r="A509" s="16" t="s">
        <v>456</v>
      </c>
      <c r="B509" s="10" t="s">
        <v>16</v>
      </c>
      <c r="C509" s="10" t="s">
        <v>46</v>
      </c>
      <c r="D509" s="10" t="s">
        <v>0</v>
      </c>
      <c r="E509" s="10" t="s">
        <v>108</v>
      </c>
      <c r="F509" s="11"/>
      <c r="G509" s="41">
        <f>G510</f>
        <v>8211.7000000000007</v>
      </c>
      <c r="H509" s="41">
        <f>H510</f>
        <v>8211.7000000000007</v>
      </c>
      <c r="I509" s="42">
        <f t="shared" si="110"/>
        <v>100</v>
      </c>
    </row>
    <row r="510" spans="1:9" s="4" customFormat="1" ht="31.5" x14ac:dyDescent="0.2">
      <c r="A510" s="16" t="s">
        <v>93</v>
      </c>
      <c r="B510" s="10" t="s">
        <v>16</v>
      </c>
      <c r="C510" s="10" t="s">
        <v>46</v>
      </c>
      <c r="D510" s="10" t="s">
        <v>0</v>
      </c>
      <c r="E510" s="10" t="s">
        <v>108</v>
      </c>
      <c r="F510" s="11" t="s">
        <v>19</v>
      </c>
      <c r="G510" s="41">
        <f>8689.7-453.7-42.8+40.8-22.3</f>
        <v>8211.7000000000007</v>
      </c>
      <c r="H510" s="41">
        <v>8211.7000000000007</v>
      </c>
      <c r="I510" s="42">
        <f t="shared" si="110"/>
        <v>100</v>
      </c>
    </row>
    <row r="511" spans="1:9" s="4" customFormat="1" ht="47.25" customHeight="1" x14ac:dyDescent="0.2">
      <c r="A511" s="18" t="s">
        <v>457</v>
      </c>
      <c r="B511" s="10" t="s">
        <v>16</v>
      </c>
      <c r="C511" s="10" t="s">
        <v>46</v>
      </c>
      <c r="D511" s="10" t="s">
        <v>1</v>
      </c>
      <c r="E511" s="10"/>
      <c r="F511" s="11"/>
      <c r="G511" s="41">
        <f>SUM(G512+G516+G520+G518)</f>
        <v>6879.4000000000015</v>
      </c>
      <c r="H511" s="41">
        <f>SUM(H512+H516+H520+H518)</f>
        <v>6876.6000000000022</v>
      </c>
      <c r="I511" s="42">
        <f t="shared" si="110"/>
        <v>99.959298776056059</v>
      </c>
    </row>
    <row r="512" spans="1:9" s="4" customFormat="1" ht="18" customHeight="1" x14ac:dyDescent="0.2">
      <c r="A512" s="18" t="s">
        <v>25</v>
      </c>
      <c r="B512" s="10" t="s">
        <v>16</v>
      </c>
      <c r="C512" s="10" t="s">
        <v>46</v>
      </c>
      <c r="D512" s="10" t="s">
        <v>1</v>
      </c>
      <c r="E512" s="10" t="s">
        <v>33</v>
      </c>
      <c r="F512" s="11"/>
      <c r="G512" s="41">
        <f>SUM(G513:G515)</f>
        <v>6757.1</v>
      </c>
      <c r="H512" s="41">
        <f>SUM(H513:H515)</f>
        <v>6754.3000000000011</v>
      </c>
      <c r="I512" s="42">
        <f t="shared" si="110"/>
        <v>99.958562105045075</v>
      </c>
    </row>
    <row r="513" spans="1:9" s="4" customFormat="1" ht="65.25" customHeight="1" x14ac:dyDescent="0.2">
      <c r="A513" s="16" t="s">
        <v>92</v>
      </c>
      <c r="B513" s="10" t="s">
        <v>16</v>
      </c>
      <c r="C513" s="10" t="s">
        <v>46</v>
      </c>
      <c r="D513" s="10" t="s">
        <v>1</v>
      </c>
      <c r="E513" s="10" t="s">
        <v>33</v>
      </c>
      <c r="F513" s="11" t="s">
        <v>18</v>
      </c>
      <c r="G513" s="41">
        <v>6374.1</v>
      </c>
      <c r="H513" s="41">
        <v>6374.1</v>
      </c>
      <c r="I513" s="42">
        <f t="shared" si="110"/>
        <v>100</v>
      </c>
    </row>
    <row r="514" spans="1:9" s="4" customFormat="1" ht="31.5" x14ac:dyDescent="0.2">
      <c r="A514" s="16" t="s">
        <v>93</v>
      </c>
      <c r="B514" s="10" t="s">
        <v>16</v>
      </c>
      <c r="C514" s="10" t="s">
        <v>46</v>
      </c>
      <c r="D514" s="10" t="s">
        <v>1</v>
      </c>
      <c r="E514" s="10" t="s">
        <v>33</v>
      </c>
      <c r="F514" s="11" t="s">
        <v>19</v>
      </c>
      <c r="G514" s="41">
        <v>380.9</v>
      </c>
      <c r="H514" s="41">
        <v>380.1</v>
      </c>
      <c r="I514" s="42">
        <f t="shared" si="110"/>
        <v>99.789971121029154</v>
      </c>
    </row>
    <row r="515" spans="1:9" s="4" customFormat="1" x14ac:dyDescent="0.2">
      <c r="A515" s="16" t="s">
        <v>20</v>
      </c>
      <c r="B515" s="10" t="s">
        <v>16</v>
      </c>
      <c r="C515" s="10" t="s">
        <v>46</v>
      </c>
      <c r="D515" s="10" t="s">
        <v>1</v>
      </c>
      <c r="E515" s="10" t="s">
        <v>33</v>
      </c>
      <c r="F515" s="11" t="s">
        <v>21</v>
      </c>
      <c r="G515" s="41">
        <f>2+0.1</f>
        <v>2.1</v>
      </c>
      <c r="H515" s="41">
        <v>0.1</v>
      </c>
      <c r="I515" s="42">
        <f t="shared" si="110"/>
        <v>4.7619047619047619</v>
      </c>
    </row>
    <row r="516" spans="1:9" s="4" customFormat="1" ht="31.5" x14ac:dyDescent="0.2">
      <c r="A516" s="16" t="s">
        <v>184</v>
      </c>
      <c r="B516" s="10" t="s">
        <v>16</v>
      </c>
      <c r="C516" s="14">
        <v>1</v>
      </c>
      <c r="D516" s="10" t="s">
        <v>1</v>
      </c>
      <c r="E516" s="10" t="s">
        <v>185</v>
      </c>
      <c r="F516" s="10"/>
      <c r="G516" s="41">
        <f>SUM(G517)</f>
        <v>20.6</v>
      </c>
      <c r="H516" s="41">
        <f>SUM(H517)</f>
        <v>20.6</v>
      </c>
      <c r="I516" s="42">
        <f t="shared" si="110"/>
        <v>100</v>
      </c>
    </row>
    <row r="517" spans="1:9" s="4" customFormat="1" ht="31.5" x14ac:dyDescent="0.2">
      <c r="A517" s="16" t="s">
        <v>93</v>
      </c>
      <c r="B517" s="10" t="s">
        <v>16</v>
      </c>
      <c r="C517" s="14">
        <v>1</v>
      </c>
      <c r="D517" s="10" t="s">
        <v>1</v>
      </c>
      <c r="E517" s="10" t="s">
        <v>185</v>
      </c>
      <c r="F517" s="10" t="s">
        <v>19</v>
      </c>
      <c r="G517" s="41">
        <v>20.6</v>
      </c>
      <c r="H517" s="41">
        <v>20.6</v>
      </c>
      <c r="I517" s="42">
        <f t="shared" si="110"/>
        <v>100</v>
      </c>
    </row>
    <row r="518" spans="1:9" s="4" customFormat="1" ht="19.5" customHeight="1" x14ac:dyDescent="0.2">
      <c r="A518" s="16" t="s">
        <v>190</v>
      </c>
      <c r="B518" s="10" t="s">
        <v>16</v>
      </c>
      <c r="C518" s="10" t="s">
        <v>46</v>
      </c>
      <c r="D518" s="10" t="s">
        <v>1</v>
      </c>
      <c r="E518" s="10" t="s">
        <v>191</v>
      </c>
      <c r="F518" s="11"/>
      <c r="G518" s="41">
        <f>SUM(G519)</f>
        <v>59.6</v>
      </c>
      <c r="H518" s="41">
        <f>SUM(H519)</f>
        <v>59.6</v>
      </c>
      <c r="I518" s="42">
        <f t="shared" si="110"/>
        <v>100</v>
      </c>
    </row>
    <row r="519" spans="1:9" s="4" customFormat="1" ht="31.5" x14ac:dyDescent="0.2">
      <c r="A519" s="16" t="s">
        <v>93</v>
      </c>
      <c r="B519" s="10" t="s">
        <v>16</v>
      </c>
      <c r="C519" s="10" t="s">
        <v>46</v>
      </c>
      <c r="D519" s="10" t="s">
        <v>1</v>
      </c>
      <c r="E519" s="10" t="s">
        <v>191</v>
      </c>
      <c r="F519" s="11" t="s">
        <v>19</v>
      </c>
      <c r="G519" s="41">
        <v>59.6</v>
      </c>
      <c r="H519" s="41">
        <v>59.6</v>
      </c>
      <c r="I519" s="42">
        <f t="shared" si="110"/>
        <v>100</v>
      </c>
    </row>
    <row r="520" spans="1:9" s="4" customFormat="1" ht="31.5" x14ac:dyDescent="0.2">
      <c r="A520" s="26" t="s">
        <v>188</v>
      </c>
      <c r="B520" s="10" t="s">
        <v>16</v>
      </c>
      <c r="C520" s="10" t="s">
        <v>46</v>
      </c>
      <c r="D520" s="10" t="s">
        <v>1</v>
      </c>
      <c r="E520" s="10" t="s">
        <v>189</v>
      </c>
      <c r="F520" s="10"/>
      <c r="G520" s="41">
        <f>SUM(G521)</f>
        <v>42.1</v>
      </c>
      <c r="H520" s="41">
        <f>SUM(H521)</f>
        <v>42.1</v>
      </c>
      <c r="I520" s="42">
        <f t="shared" si="110"/>
        <v>100</v>
      </c>
    </row>
    <row r="521" spans="1:9" s="4" customFormat="1" ht="31.5" x14ac:dyDescent="0.2">
      <c r="A521" s="16" t="s">
        <v>93</v>
      </c>
      <c r="B521" s="10" t="s">
        <v>16</v>
      </c>
      <c r="C521" s="10" t="s">
        <v>46</v>
      </c>
      <c r="D521" s="10" t="s">
        <v>1</v>
      </c>
      <c r="E521" s="10" t="s">
        <v>189</v>
      </c>
      <c r="F521" s="10" t="s">
        <v>19</v>
      </c>
      <c r="G521" s="41">
        <v>42.1</v>
      </c>
      <c r="H521" s="41">
        <v>42.1</v>
      </c>
      <c r="I521" s="42">
        <f t="shared" si="110"/>
        <v>100</v>
      </c>
    </row>
    <row r="522" spans="1:9" s="4" customFormat="1" ht="63" x14ac:dyDescent="0.2">
      <c r="A522" s="16" t="s">
        <v>458</v>
      </c>
      <c r="B522" s="10" t="s">
        <v>16</v>
      </c>
      <c r="C522" s="10" t="s">
        <v>46</v>
      </c>
      <c r="D522" s="10" t="s">
        <v>2</v>
      </c>
      <c r="E522" s="10"/>
      <c r="F522" s="10"/>
      <c r="G522" s="41">
        <f>G525+G523</f>
        <v>21653.899999999998</v>
      </c>
      <c r="H522" s="41">
        <f>H525+H523</f>
        <v>21653.8</v>
      </c>
      <c r="I522" s="42">
        <f t="shared" si="110"/>
        <v>99.999538189425465</v>
      </c>
    </row>
    <row r="523" spans="1:9" s="4" customFormat="1" ht="47.25" x14ac:dyDescent="0.2">
      <c r="A523" s="16" t="s">
        <v>459</v>
      </c>
      <c r="B523" s="10" t="s">
        <v>16</v>
      </c>
      <c r="C523" s="10" t="s">
        <v>46</v>
      </c>
      <c r="D523" s="10" t="s">
        <v>2</v>
      </c>
      <c r="E523" s="10" t="s">
        <v>207</v>
      </c>
      <c r="F523" s="10"/>
      <c r="G523" s="41">
        <f>G524</f>
        <v>453.7</v>
      </c>
      <c r="H523" s="41">
        <f>H524</f>
        <v>453.7</v>
      </c>
      <c r="I523" s="42">
        <f t="shared" si="110"/>
        <v>100</v>
      </c>
    </row>
    <row r="524" spans="1:9" s="4" customFormat="1" ht="31.5" x14ac:dyDescent="0.2">
      <c r="A524" s="16" t="s">
        <v>93</v>
      </c>
      <c r="B524" s="10" t="s">
        <v>16</v>
      </c>
      <c r="C524" s="10" t="s">
        <v>46</v>
      </c>
      <c r="D524" s="10" t="s">
        <v>2</v>
      </c>
      <c r="E524" s="10" t="s">
        <v>207</v>
      </c>
      <c r="F524" s="10" t="s">
        <v>19</v>
      </c>
      <c r="G524" s="41">
        <v>453.7</v>
      </c>
      <c r="H524" s="41">
        <v>453.7</v>
      </c>
      <c r="I524" s="42">
        <f t="shared" si="110"/>
        <v>100</v>
      </c>
    </row>
    <row r="525" spans="1:9" s="4" customFormat="1" ht="31.5" x14ac:dyDescent="0.2">
      <c r="A525" s="16" t="s">
        <v>227</v>
      </c>
      <c r="B525" s="10" t="s">
        <v>16</v>
      </c>
      <c r="C525" s="10" t="s">
        <v>46</v>
      </c>
      <c r="D525" s="10" t="s">
        <v>2</v>
      </c>
      <c r="E525" s="10" t="s">
        <v>226</v>
      </c>
      <c r="F525" s="10"/>
      <c r="G525" s="41">
        <f>G526</f>
        <v>21200.199999999997</v>
      </c>
      <c r="H525" s="41">
        <f>H526</f>
        <v>21200.1</v>
      </c>
      <c r="I525" s="42">
        <f t="shared" si="110"/>
        <v>99.999528306336742</v>
      </c>
    </row>
    <row r="526" spans="1:9" s="4" customFormat="1" ht="31.5" x14ac:dyDescent="0.2">
      <c r="A526" s="16" t="s">
        <v>93</v>
      </c>
      <c r="B526" s="10" t="s">
        <v>16</v>
      </c>
      <c r="C526" s="10" t="s">
        <v>46</v>
      </c>
      <c r="D526" s="10" t="s">
        <v>2</v>
      </c>
      <c r="E526" s="10" t="s">
        <v>226</v>
      </c>
      <c r="F526" s="10" t="s">
        <v>19</v>
      </c>
      <c r="G526" s="41">
        <f>21309.1-108.9</f>
        <v>21200.199999999997</v>
      </c>
      <c r="H526" s="41">
        <v>21200.1</v>
      </c>
      <c r="I526" s="42">
        <f t="shared" si="110"/>
        <v>99.999528306336742</v>
      </c>
    </row>
    <row r="527" spans="1:9" s="4" customFormat="1" x14ac:dyDescent="0.2">
      <c r="A527" s="18" t="s">
        <v>133</v>
      </c>
      <c r="B527" s="10" t="s">
        <v>16</v>
      </c>
      <c r="C527" s="10" t="s">
        <v>76</v>
      </c>
      <c r="D527" s="10"/>
      <c r="E527" s="10"/>
      <c r="F527" s="11"/>
      <c r="G527" s="41">
        <f>SUM(G528+G532)</f>
        <v>25844.2</v>
      </c>
      <c r="H527" s="41">
        <f>SUM(H528+H532)</f>
        <v>25479.9</v>
      </c>
      <c r="I527" s="42">
        <f t="shared" si="110"/>
        <v>98.59039939328747</v>
      </c>
    </row>
    <row r="528" spans="1:9" s="4" customFormat="1" ht="78.75" x14ac:dyDescent="0.2">
      <c r="A528" s="18" t="s">
        <v>460</v>
      </c>
      <c r="B528" s="10" t="s">
        <v>16</v>
      </c>
      <c r="C528" s="10" t="s">
        <v>76</v>
      </c>
      <c r="D528" s="10" t="s">
        <v>0</v>
      </c>
      <c r="E528" s="10"/>
      <c r="F528" s="11"/>
      <c r="G528" s="41">
        <f>SUM(G529)</f>
        <v>10667.8</v>
      </c>
      <c r="H528" s="41">
        <f>SUM(H529)</f>
        <v>10557.3</v>
      </c>
      <c r="I528" s="42">
        <f t="shared" si="110"/>
        <v>98.964172556665858</v>
      </c>
    </row>
    <row r="529" spans="1:9" s="4" customFormat="1" ht="63" x14ac:dyDescent="0.2">
      <c r="A529" s="18" t="s">
        <v>27</v>
      </c>
      <c r="B529" s="10" t="s">
        <v>16</v>
      </c>
      <c r="C529" s="10" t="s">
        <v>76</v>
      </c>
      <c r="D529" s="10" t="s">
        <v>0</v>
      </c>
      <c r="E529" s="10" t="s">
        <v>41</v>
      </c>
      <c r="F529" s="11"/>
      <c r="G529" s="41">
        <f>SUM(G530:G531)</f>
        <v>10667.8</v>
      </c>
      <c r="H529" s="41">
        <f>SUM(H530:H531)</f>
        <v>10557.3</v>
      </c>
      <c r="I529" s="42">
        <f t="shared" si="110"/>
        <v>98.964172556665858</v>
      </c>
    </row>
    <row r="530" spans="1:9" s="4" customFormat="1" ht="64.5" customHeight="1" x14ac:dyDescent="0.2">
      <c r="A530" s="16" t="s">
        <v>92</v>
      </c>
      <c r="B530" s="10" t="s">
        <v>16</v>
      </c>
      <c r="C530" s="10" t="s">
        <v>76</v>
      </c>
      <c r="D530" s="10" t="s">
        <v>0</v>
      </c>
      <c r="E530" s="10" t="s">
        <v>41</v>
      </c>
      <c r="F530" s="11" t="s">
        <v>18</v>
      </c>
      <c r="G530" s="41">
        <f>10233.3-124</f>
        <v>10109.299999999999</v>
      </c>
      <c r="H530" s="41">
        <f t="shared" ref="H530" si="115">10233.3-124</f>
        <v>10109.299999999999</v>
      </c>
      <c r="I530" s="42">
        <f t="shared" ref="I530:I593" si="116">H530/G530*100</f>
        <v>100</v>
      </c>
    </row>
    <row r="531" spans="1:9" s="4" customFormat="1" ht="31.5" x14ac:dyDescent="0.2">
      <c r="A531" s="16" t="s">
        <v>93</v>
      </c>
      <c r="B531" s="10" t="s">
        <v>16</v>
      </c>
      <c r="C531" s="10" t="s">
        <v>76</v>
      </c>
      <c r="D531" s="10" t="s">
        <v>0</v>
      </c>
      <c r="E531" s="10" t="s">
        <v>41</v>
      </c>
      <c r="F531" s="11" t="s">
        <v>19</v>
      </c>
      <c r="G531" s="41">
        <f>767.3+48+39.6-53.6-242.8</f>
        <v>558.5</v>
      </c>
      <c r="H531" s="41">
        <v>448</v>
      </c>
      <c r="I531" s="42">
        <f t="shared" si="116"/>
        <v>80.214861235452105</v>
      </c>
    </row>
    <row r="532" spans="1:9" s="4" customFormat="1" ht="31.5" x14ac:dyDescent="0.2">
      <c r="A532" s="16" t="s">
        <v>193</v>
      </c>
      <c r="B532" s="10" t="s">
        <v>16</v>
      </c>
      <c r="C532" s="10" t="s">
        <v>76</v>
      </c>
      <c r="D532" s="10" t="s">
        <v>1</v>
      </c>
      <c r="E532" s="10"/>
      <c r="F532" s="11"/>
      <c r="G532" s="41">
        <f>G533</f>
        <v>15176.400000000001</v>
      </c>
      <c r="H532" s="41">
        <f>H533</f>
        <v>14922.600000000002</v>
      </c>
      <c r="I532" s="42">
        <f t="shared" si="116"/>
        <v>98.327666640309957</v>
      </c>
    </row>
    <row r="533" spans="1:9" s="4" customFormat="1" ht="31.5" x14ac:dyDescent="0.2">
      <c r="A533" s="16" t="s">
        <v>461</v>
      </c>
      <c r="B533" s="10" t="s">
        <v>16</v>
      </c>
      <c r="C533" s="10" t="s">
        <v>76</v>
      </c>
      <c r="D533" s="10" t="s">
        <v>1</v>
      </c>
      <c r="E533" s="10" t="s">
        <v>192</v>
      </c>
      <c r="F533" s="11"/>
      <c r="G533" s="41">
        <f>G534+G535</f>
        <v>15176.400000000001</v>
      </c>
      <c r="H533" s="41">
        <f>H534+H535</f>
        <v>14922.600000000002</v>
      </c>
      <c r="I533" s="42">
        <f t="shared" si="116"/>
        <v>98.327666640309957</v>
      </c>
    </row>
    <row r="534" spans="1:9" s="4" customFormat="1" ht="31.5" x14ac:dyDescent="0.2">
      <c r="A534" s="16" t="s">
        <v>93</v>
      </c>
      <c r="B534" s="10" t="s">
        <v>16</v>
      </c>
      <c r="C534" s="10" t="s">
        <v>76</v>
      </c>
      <c r="D534" s="10" t="s">
        <v>1</v>
      </c>
      <c r="E534" s="10" t="s">
        <v>192</v>
      </c>
      <c r="F534" s="11" t="s">
        <v>19</v>
      </c>
      <c r="G534" s="41">
        <v>6454.1</v>
      </c>
      <c r="H534" s="41">
        <v>6200.3</v>
      </c>
      <c r="I534" s="42">
        <f t="shared" si="116"/>
        <v>96.067615934057415</v>
      </c>
    </row>
    <row r="535" spans="1:9" s="4" customFormat="1" ht="31.5" x14ac:dyDescent="0.2">
      <c r="A535" s="17" t="s">
        <v>94</v>
      </c>
      <c r="B535" s="10" t="s">
        <v>16</v>
      </c>
      <c r="C535" s="10" t="s">
        <v>76</v>
      </c>
      <c r="D535" s="10" t="s">
        <v>1</v>
      </c>
      <c r="E535" s="10" t="s">
        <v>192</v>
      </c>
      <c r="F535" s="11" t="s">
        <v>91</v>
      </c>
      <c r="G535" s="41">
        <f>96.8+4621.1+215.9+592.1+3162.7+33.7</f>
        <v>8722.3000000000011</v>
      </c>
      <c r="H535" s="41">
        <f t="shared" ref="H535" si="117">96.8+4621.1+215.9+592.1+3162.7+33.7</f>
        <v>8722.3000000000011</v>
      </c>
      <c r="I535" s="42">
        <f t="shared" si="116"/>
        <v>100</v>
      </c>
    </row>
    <row r="536" spans="1:9" s="4" customFormat="1" x14ac:dyDescent="0.2">
      <c r="A536" s="18" t="s">
        <v>134</v>
      </c>
      <c r="B536" s="10" t="s">
        <v>16</v>
      </c>
      <c r="C536" s="10" t="s">
        <v>82</v>
      </c>
      <c r="D536" s="10"/>
      <c r="E536" s="10"/>
      <c r="F536" s="11"/>
      <c r="G536" s="41">
        <f>SUM(G537)</f>
        <v>40889.9</v>
      </c>
      <c r="H536" s="41">
        <f>SUM(H537)</f>
        <v>40320.199999999997</v>
      </c>
      <c r="I536" s="42">
        <f t="shared" si="116"/>
        <v>98.606746409259983</v>
      </c>
    </row>
    <row r="537" spans="1:9" s="4" customFormat="1" ht="110.25" x14ac:dyDescent="0.2">
      <c r="A537" s="19" t="s">
        <v>64</v>
      </c>
      <c r="B537" s="10" t="s">
        <v>16</v>
      </c>
      <c r="C537" s="10" t="s">
        <v>82</v>
      </c>
      <c r="D537" s="10" t="s">
        <v>0</v>
      </c>
      <c r="E537" s="10"/>
      <c r="F537" s="11"/>
      <c r="G537" s="41">
        <f>SUM(G538)</f>
        <v>40889.9</v>
      </c>
      <c r="H537" s="41">
        <f>SUM(H538)</f>
        <v>40320.199999999997</v>
      </c>
      <c r="I537" s="42">
        <f t="shared" si="116"/>
        <v>98.606746409259983</v>
      </c>
    </row>
    <row r="538" spans="1:9" s="4" customFormat="1" ht="63" x14ac:dyDescent="0.2">
      <c r="A538" s="18" t="s">
        <v>27</v>
      </c>
      <c r="B538" s="10" t="s">
        <v>16</v>
      </c>
      <c r="C538" s="10" t="s">
        <v>82</v>
      </c>
      <c r="D538" s="10" t="s">
        <v>0</v>
      </c>
      <c r="E538" s="10" t="s">
        <v>41</v>
      </c>
      <c r="F538" s="11"/>
      <c r="G538" s="41">
        <f>SUM(G539:G541)</f>
        <v>40889.9</v>
      </c>
      <c r="H538" s="41">
        <f>SUM(H539:H541)</f>
        <v>40320.199999999997</v>
      </c>
      <c r="I538" s="42">
        <f t="shared" si="116"/>
        <v>98.606746409259983</v>
      </c>
    </row>
    <row r="539" spans="1:9" s="4" customFormat="1" ht="63.75" customHeight="1" x14ac:dyDescent="0.2">
      <c r="A539" s="16" t="s">
        <v>92</v>
      </c>
      <c r="B539" s="10" t="s">
        <v>16</v>
      </c>
      <c r="C539" s="10" t="s">
        <v>82</v>
      </c>
      <c r="D539" s="10" t="s">
        <v>0</v>
      </c>
      <c r="E539" s="10" t="s">
        <v>41</v>
      </c>
      <c r="F539" s="11" t="s">
        <v>18</v>
      </c>
      <c r="G539" s="41">
        <v>25915.4</v>
      </c>
      <c r="H539" s="41">
        <v>25915.4</v>
      </c>
      <c r="I539" s="42">
        <f t="shared" si="116"/>
        <v>100</v>
      </c>
    </row>
    <row r="540" spans="1:9" s="4" customFormat="1" ht="31.5" x14ac:dyDescent="0.2">
      <c r="A540" s="16" t="s">
        <v>93</v>
      </c>
      <c r="B540" s="10" t="s">
        <v>16</v>
      </c>
      <c r="C540" s="10" t="s">
        <v>82</v>
      </c>
      <c r="D540" s="10" t="s">
        <v>0</v>
      </c>
      <c r="E540" s="10" t="s">
        <v>41</v>
      </c>
      <c r="F540" s="11" t="s">
        <v>19</v>
      </c>
      <c r="G540" s="41">
        <v>14915.4</v>
      </c>
      <c r="H540" s="41">
        <v>14377.6</v>
      </c>
      <c r="I540" s="42">
        <f t="shared" si="116"/>
        <v>96.394330691768246</v>
      </c>
    </row>
    <row r="541" spans="1:9" s="4" customFormat="1" x14ac:dyDescent="0.2">
      <c r="A541" s="16" t="s">
        <v>20</v>
      </c>
      <c r="B541" s="10" t="s">
        <v>16</v>
      </c>
      <c r="C541" s="10" t="s">
        <v>82</v>
      </c>
      <c r="D541" s="10" t="s">
        <v>0</v>
      </c>
      <c r="E541" s="10" t="s">
        <v>41</v>
      </c>
      <c r="F541" s="11" t="s">
        <v>21</v>
      </c>
      <c r="G541" s="41">
        <v>59.1</v>
      </c>
      <c r="H541" s="41">
        <v>27.2</v>
      </c>
      <c r="I541" s="42">
        <f t="shared" si="116"/>
        <v>46.02368866328257</v>
      </c>
    </row>
    <row r="542" spans="1:9" s="4" customFormat="1" ht="63" x14ac:dyDescent="0.2">
      <c r="A542" s="18" t="s">
        <v>462</v>
      </c>
      <c r="B542" s="10" t="s">
        <v>16</v>
      </c>
      <c r="C542" s="10" t="s">
        <v>52</v>
      </c>
      <c r="D542" s="10"/>
      <c r="E542" s="10"/>
      <c r="F542" s="11"/>
      <c r="G542" s="41">
        <f t="shared" ref="G542:H544" si="118">G543</f>
        <v>1498.5</v>
      </c>
      <c r="H542" s="41">
        <f t="shared" si="118"/>
        <v>1462.3</v>
      </c>
      <c r="I542" s="42">
        <f t="shared" si="116"/>
        <v>97.584250917584242</v>
      </c>
    </row>
    <row r="543" spans="1:9" s="4" customFormat="1" ht="47.25" x14ac:dyDescent="0.2">
      <c r="A543" s="18" t="s">
        <v>463</v>
      </c>
      <c r="B543" s="10" t="s">
        <v>16</v>
      </c>
      <c r="C543" s="10" t="s">
        <v>52</v>
      </c>
      <c r="D543" s="10" t="s">
        <v>0</v>
      </c>
      <c r="E543" s="10"/>
      <c r="F543" s="11"/>
      <c r="G543" s="41">
        <f t="shared" si="118"/>
        <v>1498.5</v>
      </c>
      <c r="H543" s="41">
        <f t="shared" si="118"/>
        <v>1462.3</v>
      </c>
      <c r="I543" s="42">
        <f t="shared" si="116"/>
        <v>97.584250917584242</v>
      </c>
    </row>
    <row r="544" spans="1:9" s="4" customFormat="1" ht="31.5" x14ac:dyDescent="0.2">
      <c r="A544" s="18" t="s">
        <v>464</v>
      </c>
      <c r="B544" s="10" t="s">
        <v>16</v>
      </c>
      <c r="C544" s="10" t="s">
        <v>52</v>
      </c>
      <c r="D544" s="10" t="s">
        <v>0</v>
      </c>
      <c r="E544" s="10" t="s">
        <v>465</v>
      </c>
      <c r="F544" s="11"/>
      <c r="G544" s="41">
        <f t="shared" si="118"/>
        <v>1498.5</v>
      </c>
      <c r="H544" s="41">
        <f t="shared" si="118"/>
        <v>1462.3</v>
      </c>
      <c r="I544" s="42">
        <f t="shared" si="116"/>
        <v>97.584250917584242</v>
      </c>
    </row>
    <row r="545" spans="1:9" s="4" customFormat="1" ht="31.5" x14ac:dyDescent="0.2">
      <c r="A545" s="16" t="s">
        <v>93</v>
      </c>
      <c r="B545" s="10" t="s">
        <v>16</v>
      </c>
      <c r="C545" s="10" t="s">
        <v>52</v>
      </c>
      <c r="D545" s="10" t="s">
        <v>0</v>
      </c>
      <c r="E545" s="10" t="s">
        <v>465</v>
      </c>
      <c r="F545" s="11" t="s">
        <v>19</v>
      </c>
      <c r="G545" s="41">
        <v>1498.5</v>
      </c>
      <c r="H545" s="41">
        <v>1462.3</v>
      </c>
      <c r="I545" s="42">
        <f t="shared" si="116"/>
        <v>97.584250917584242</v>
      </c>
    </row>
    <row r="546" spans="1:9" s="4" customFormat="1" ht="18.75" customHeight="1" x14ac:dyDescent="0.2">
      <c r="A546" s="16" t="s">
        <v>466</v>
      </c>
      <c r="B546" s="10" t="s">
        <v>16</v>
      </c>
      <c r="C546" s="10" t="s">
        <v>117</v>
      </c>
      <c r="D546" s="10"/>
      <c r="E546" s="10"/>
      <c r="F546" s="11"/>
      <c r="G546" s="41">
        <f>G547</f>
        <v>200761.90000000002</v>
      </c>
      <c r="H546" s="41">
        <f>H547</f>
        <v>200482.9</v>
      </c>
      <c r="I546" s="42">
        <f t="shared" si="116"/>
        <v>99.861029408468426</v>
      </c>
    </row>
    <row r="547" spans="1:9" s="4" customFormat="1" ht="47.25" x14ac:dyDescent="0.2">
      <c r="A547" s="16" t="s">
        <v>467</v>
      </c>
      <c r="B547" s="10" t="s">
        <v>16</v>
      </c>
      <c r="C547" s="10" t="s">
        <v>117</v>
      </c>
      <c r="D547" s="10" t="s">
        <v>0</v>
      </c>
      <c r="E547" s="10"/>
      <c r="F547" s="11"/>
      <c r="G547" s="41">
        <f>G548</f>
        <v>200761.90000000002</v>
      </c>
      <c r="H547" s="41">
        <f>H548</f>
        <v>200482.9</v>
      </c>
      <c r="I547" s="42">
        <f t="shared" si="116"/>
        <v>99.861029408468426</v>
      </c>
    </row>
    <row r="548" spans="1:9" s="4" customFormat="1" ht="63" x14ac:dyDescent="0.2">
      <c r="A548" s="16" t="s">
        <v>468</v>
      </c>
      <c r="B548" s="10" t="s">
        <v>16</v>
      </c>
      <c r="C548" s="10" t="s">
        <v>117</v>
      </c>
      <c r="D548" s="10" t="s">
        <v>0</v>
      </c>
      <c r="E548" s="10" t="s">
        <v>118</v>
      </c>
      <c r="F548" s="11"/>
      <c r="G548" s="41">
        <f>G550+G549</f>
        <v>200761.90000000002</v>
      </c>
      <c r="H548" s="41">
        <f>H550+H549</f>
        <v>200482.9</v>
      </c>
      <c r="I548" s="42">
        <f t="shared" si="116"/>
        <v>99.861029408468426</v>
      </c>
    </row>
    <row r="549" spans="1:9" s="4" customFormat="1" ht="31.5" x14ac:dyDescent="0.2">
      <c r="A549" s="16" t="s">
        <v>93</v>
      </c>
      <c r="B549" s="10" t="s">
        <v>16</v>
      </c>
      <c r="C549" s="10" t="s">
        <v>117</v>
      </c>
      <c r="D549" s="10" t="s">
        <v>0</v>
      </c>
      <c r="E549" s="10" t="s">
        <v>118</v>
      </c>
      <c r="F549" s="11" t="s">
        <v>19</v>
      </c>
      <c r="G549" s="41">
        <f>3348+14391+761+690.5+590.1-82.5+948.9-198.3+568.3+709.4+413.3+795.5+139.7+1098.9-898</f>
        <v>23275.800000000003</v>
      </c>
      <c r="H549" s="41">
        <v>22996.799999999999</v>
      </c>
      <c r="I549" s="42">
        <f t="shared" si="116"/>
        <v>98.801330136880352</v>
      </c>
    </row>
    <row r="550" spans="1:9" s="4" customFormat="1" ht="31.5" x14ac:dyDescent="0.2">
      <c r="A550" s="17" t="s">
        <v>94</v>
      </c>
      <c r="B550" s="10" t="s">
        <v>16</v>
      </c>
      <c r="C550" s="10" t="s">
        <v>117</v>
      </c>
      <c r="D550" s="10" t="s">
        <v>0</v>
      </c>
      <c r="E550" s="10" t="s">
        <v>118</v>
      </c>
      <c r="F550" s="11" t="s">
        <v>91</v>
      </c>
      <c r="G550" s="41">
        <v>177486.1</v>
      </c>
      <c r="H550" s="41">
        <v>177486.1</v>
      </c>
      <c r="I550" s="42">
        <f t="shared" si="116"/>
        <v>100</v>
      </c>
    </row>
    <row r="551" spans="1:9" s="4" customFormat="1" ht="31.5" x14ac:dyDescent="0.2">
      <c r="A551" s="18" t="s">
        <v>135</v>
      </c>
      <c r="B551" s="10" t="s">
        <v>48</v>
      </c>
      <c r="C551" s="10"/>
      <c r="D551" s="10"/>
      <c r="E551" s="10"/>
      <c r="F551" s="11"/>
      <c r="G551" s="41">
        <f>SUM(G552)</f>
        <v>196852.4</v>
      </c>
      <c r="H551" s="41">
        <f>SUM(H552)</f>
        <v>178697.3</v>
      </c>
      <c r="I551" s="42">
        <f t="shared" si="116"/>
        <v>90.7773031977258</v>
      </c>
    </row>
    <row r="552" spans="1:9" s="4" customFormat="1" ht="63" x14ac:dyDescent="0.2">
      <c r="A552" s="18" t="s">
        <v>469</v>
      </c>
      <c r="B552" s="10" t="s">
        <v>48</v>
      </c>
      <c r="C552" s="10" t="s">
        <v>46</v>
      </c>
      <c r="D552" s="10"/>
      <c r="E552" s="10"/>
      <c r="F552" s="11"/>
      <c r="G552" s="41">
        <f>SUM(G553+G562+G570+G574)</f>
        <v>196852.4</v>
      </c>
      <c r="H552" s="41">
        <f>SUM(H553+H562+H570+H574)</f>
        <v>178697.3</v>
      </c>
      <c r="I552" s="42">
        <f t="shared" si="116"/>
        <v>90.7773031977258</v>
      </c>
    </row>
    <row r="553" spans="1:9" s="4" customFormat="1" ht="31.5" x14ac:dyDescent="0.2">
      <c r="A553" s="18" t="s">
        <v>376</v>
      </c>
      <c r="B553" s="10" t="s">
        <v>48</v>
      </c>
      <c r="C553" s="10" t="s">
        <v>46</v>
      </c>
      <c r="D553" s="10" t="s">
        <v>0</v>
      </c>
      <c r="E553" s="10"/>
      <c r="F553" s="11"/>
      <c r="G553" s="41">
        <f>SUM(G554+G556)</f>
        <v>57876.2</v>
      </c>
      <c r="H553" s="41">
        <f>SUM(H554+H556)</f>
        <v>57549.100000000006</v>
      </c>
      <c r="I553" s="42">
        <f t="shared" si="116"/>
        <v>99.434828133153204</v>
      </c>
    </row>
    <row r="554" spans="1:9" s="4" customFormat="1" ht="63" x14ac:dyDescent="0.2">
      <c r="A554" s="18" t="s">
        <v>27</v>
      </c>
      <c r="B554" s="10" t="s">
        <v>48</v>
      </c>
      <c r="C554" s="10" t="s">
        <v>46</v>
      </c>
      <c r="D554" s="10" t="s">
        <v>0</v>
      </c>
      <c r="E554" s="10" t="s">
        <v>41</v>
      </c>
      <c r="F554" s="11"/>
      <c r="G554" s="41">
        <f>SUM(G555:G555)</f>
        <v>27326.799999999999</v>
      </c>
      <c r="H554" s="41">
        <f>SUM(H555:H555)</f>
        <v>27326.799999999999</v>
      </c>
      <c r="I554" s="42">
        <f t="shared" si="116"/>
        <v>100</v>
      </c>
    </row>
    <row r="555" spans="1:9" s="4" customFormat="1" ht="31.5" x14ac:dyDescent="0.2">
      <c r="A555" s="17" t="s">
        <v>94</v>
      </c>
      <c r="B555" s="10" t="s">
        <v>48</v>
      </c>
      <c r="C555" s="10" t="s">
        <v>46</v>
      </c>
      <c r="D555" s="10" t="s">
        <v>0</v>
      </c>
      <c r="E555" s="10" t="s">
        <v>41</v>
      </c>
      <c r="F555" s="11" t="s">
        <v>91</v>
      </c>
      <c r="G555" s="41">
        <f>46519.5-25798.9-225.5+1483.3-0.1+5348.5</f>
        <v>27326.799999999999</v>
      </c>
      <c r="H555" s="41">
        <f t="shared" ref="H555" si="119">46519.5-25798.9-225.5+1483.3-0.1+5348.5</f>
        <v>27326.799999999999</v>
      </c>
      <c r="I555" s="42">
        <f t="shared" si="116"/>
        <v>100</v>
      </c>
    </row>
    <row r="556" spans="1:9" s="4" customFormat="1" ht="63" x14ac:dyDescent="0.2">
      <c r="A556" s="16" t="s">
        <v>330</v>
      </c>
      <c r="B556" s="10" t="s">
        <v>48</v>
      </c>
      <c r="C556" s="10" t="s">
        <v>46</v>
      </c>
      <c r="D556" s="10" t="s">
        <v>0</v>
      </c>
      <c r="E556" s="10" t="s">
        <v>331</v>
      </c>
      <c r="F556" s="11"/>
      <c r="G556" s="41">
        <f>SUM(G557+G558+G560+G561+G559)</f>
        <v>30549.4</v>
      </c>
      <c r="H556" s="41">
        <f>SUM(H557+H558+H560+H561+H559)</f>
        <v>30222.300000000003</v>
      </c>
      <c r="I556" s="42">
        <f t="shared" si="116"/>
        <v>98.929275206714379</v>
      </c>
    </row>
    <row r="557" spans="1:9" s="4" customFormat="1" ht="66.75" customHeight="1" x14ac:dyDescent="0.2">
      <c r="A557" s="16" t="s">
        <v>92</v>
      </c>
      <c r="B557" s="10" t="s">
        <v>48</v>
      </c>
      <c r="C557" s="10" t="s">
        <v>46</v>
      </c>
      <c r="D557" s="10" t="s">
        <v>0</v>
      </c>
      <c r="E557" s="10" t="s">
        <v>331</v>
      </c>
      <c r="F557" s="11" t="s">
        <v>18</v>
      </c>
      <c r="G557" s="41">
        <f>25798.9-2-2139.7-1227.8-1266.4-310.2-0.1</f>
        <v>20852.7</v>
      </c>
      <c r="H557" s="41">
        <v>20740.3</v>
      </c>
      <c r="I557" s="42">
        <f t="shared" si="116"/>
        <v>99.460981071995462</v>
      </c>
    </row>
    <row r="558" spans="1:9" s="4" customFormat="1" ht="31.5" x14ac:dyDescent="0.2">
      <c r="A558" s="16" t="s">
        <v>93</v>
      </c>
      <c r="B558" s="10" t="s">
        <v>48</v>
      </c>
      <c r="C558" s="10" t="s">
        <v>46</v>
      </c>
      <c r="D558" s="10" t="s">
        <v>0</v>
      </c>
      <c r="E558" s="10" t="s">
        <v>331</v>
      </c>
      <c r="F558" s="11" t="s">
        <v>19</v>
      </c>
      <c r="G558" s="41">
        <f>225.5+218.8-0.7</f>
        <v>443.6</v>
      </c>
      <c r="H558" s="41">
        <v>275.39999999999998</v>
      </c>
      <c r="I558" s="42">
        <f t="shared" si="116"/>
        <v>62.082957619477</v>
      </c>
    </row>
    <row r="559" spans="1:9" s="4" customFormat="1" x14ac:dyDescent="0.2">
      <c r="A559" s="16" t="s">
        <v>95</v>
      </c>
      <c r="B559" s="10" t="s">
        <v>48</v>
      </c>
      <c r="C559" s="10" t="s">
        <v>46</v>
      </c>
      <c r="D559" s="10" t="s">
        <v>0</v>
      </c>
      <c r="E559" s="10" t="s">
        <v>331</v>
      </c>
      <c r="F559" s="11" t="s">
        <v>90</v>
      </c>
      <c r="G559" s="41">
        <v>310.2</v>
      </c>
      <c r="H559" s="41">
        <v>263.7</v>
      </c>
      <c r="I559" s="42">
        <f t="shared" si="116"/>
        <v>85.009671179883952</v>
      </c>
    </row>
    <row r="560" spans="1:9" s="4" customFormat="1" ht="31.5" x14ac:dyDescent="0.2">
      <c r="A560" s="17" t="s">
        <v>94</v>
      </c>
      <c r="B560" s="10" t="s">
        <v>48</v>
      </c>
      <c r="C560" s="10" t="s">
        <v>46</v>
      </c>
      <c r="D560" s="10" t="s">
        <v>0</v>
      </c>
      <c r="E560" s="10" t="s">
        <v>331</v>
      </c>
      <c r="F560" s="11" t="s">
        <v>91</v>
      </c>
      <c r="G560" s="41">
        <f>14288.6-5348.5</f>
        <v>8940.1</v>
      </c>
      <c r="H560" s="41">
        <f t="shared" ref="H560" si="120">14288.6-5348.5</f>
        <v>8940.1</v>
      </c>
      <c r="I560" s="42">
        <f t="shared" si="116"/>
        <v>100</v>
      </c>
    </row>
    <row r="561" spans="1:9" s="4" customFormat="1" x14ac:dyDescent="0.2">
      <c r="A561" s="16" t="s">
        <v>20</v>
      </c>
      <c r="B561" s="10" t="s">
        <v>48</v>
      </c>
      <c r="C561" s="10" t="s">
        <v>46</v>
      </c>
      <c r="D561" s="10" t="s">
        <v>0</v>
      </c>
      <c r="E561" s="10" t="s">
        <v>331</v>
      </c>
      <c r="F561" s="11" t="s">
        <v>21</v>
      </c>
      <c r="G561" s="41">
        <f>2+0.1+0.7</f>
        <v>2.8</v>
      </c>
      <c r="H561" s="41">
        <f t="shared" ref="H561" si="121">2+0.1+0.7</f>
        <v>2.8</v>
      </c>
      <c r="I561" s="42">
        <f t="shared" si="116"/>
        <v>100</v>
      </c>
    </row>
    <row r="562" spans="1:9" s="4" customFormat="1" ht="48.75" customHeight="1" x14ac:dyDescent="0.2">
      <c r="A562" s="18" t="s">
        <v>470</v>
      </c>
      <c r="B562" s="10" t="s">
        <v>48</v>
      </c>
      <c r="C562" s="10" t="s">
        <v>46</v>
      </c>
      <c r="D562" s="10" t="s">
        <v>1</v>
      </c>
      <c r="E562" s="10"/>
      <c r="F562" s="11"/>
      <c r="G562" s="41">
        <f>SUM(G563+G566+G568)</f>
        <v>14947.800000000001</v>
      </c>
      <c r="H562" s="41">
        <f>SUM(H563+H566+H568)</f>
        <v>14917.800000000001</v>
      </c>
      <c r="I562" s="42">
        <f t="shared" si="116"/>
        <v>99.799301569461733</v>
      </c>
    </row>
    <row r="563" spans="1:9" s="4" customFormat="1" ht="31.5" x14ac:dyDescent="0.2">
      <c r="A563" s="18" t="s">
        <v>25</v>
      </c>
      <c r="B563" s="10" t="s">
        <v>48</v>
      </c>
      <c r="C563" s="10" t="s">
        <v>46</v>
      </c>
      <c r="D563" s="10" t="s">
        <v>1</v>
      </c>
      <c r="E563" s="10" t="s">
        <v>33</v>
      </c>
      <c r="F563" s="11"/>
      <c r="G563" s="41">
        <f>SUM(G564:G565)</f>
        <v>14926.1</v>
      </c>
      <c r="H563" s="41">
        <f>SUM(H564:H565)</f>
        <v>14896.1</v>
      </c>
      <c r="I563" s="42">
        <f t="shared" si="116"/>
        <v>99.799009788223316</v>
      </c>
    </row>
    <row r="564" spans="1:9" s="4" customFormat="1" ht="66.75" customHeight="1" x14ac:dyDescent="0.2">
      <c r="A564" s="16" t="s">
        <v>92</v>
      </c>
      <c r="B564" s="10" t="s">
        <v>48</v>
      </c>
      <c r="C564" s="10" t="s">
        <v>46</v>
      </c>
      <c r="D564" s="10" t="s">
        <v>1</v>
      </c>
      <c r="E564" s="10" t="s">
        <v>33</v>
      </c>
      <c r="F564" s="11" t="s">
        <v>18</v>
      </c>
      <c r="G564" s="41">
        <v>14802.2</v>
      </c>
      <c r="H564" s="41">
        <v>14802.2</v>
      </c>
      <c r="I564" s="42">
        <f t="shared" si="116"/>
        <v>100</v>
      </c>
    </row>
    <row r="565" spans="1:9" s="4" customFormat="1" ht="31.5" x14ac:dyDescent="0.2">
      <c r="A565" s="16" t="s">
        <v>93</v>
      </c>
      <c r="B565" s="10" t="s">
        <v>48</v>
      </c>
      <c r="C565" s="10" t="s">
        <v>46</v>
      </c>
      <c r="D565" s="10" t="s">
        <v>1</v>
      </c>
      <c r="E565" s="10" t="s">
        <v>33</v>
      </c>
      <c r="F565" s="11" t="s">
        <v>19</v>
      </c>
      <c r="G565" s="41">
        <v>123.9</v>
      </c>
      <c r="H565" s="41">
        <v>93.9</v>
      </c>
      <c r="I565" s="42">
        <f t="shared" si="116"/>
        <v>75.786924939467312</v>
      </c>
    </row>
    <row r="566" spans="1:9" s="4" customFormat="1" ht="31.5" x14ac:dyDescent="0.2">
      <c r="A566" s="16" t="s">
        <v>184</v>
      </c>
      <c r="B566" s="10" t="s">
        <v>48</v>
      </c>
      <c r="C566" s="14">
        <v>1</v>
      </c>
      <c r="D566" s="10" t="s">
        <v>1</v>
      </c>
      <c r="E566" s="10" t="s">
        <v>185</v>
      </c>
      <c r="F566" s="10"/>
      <c r="G566" s="41">
        <f>SUM(G567)</f>
        <v>8.6</v>
      </c>
      <c r="H566" s="41">
        <f>SUM(H567)</f>
        <v>8.6</v>
      </c>
      <c r="I566" s="42">
        <f t="shared" si="116"/>
        <v>100</v>
      </c>
    </row>
    <row r="567" spans="1:9" s="4" customFormat="1" ht="31.5" x14ac:dyDescent="0.2">
      <c r="A567" s="16" t="s">
        <v>93</v>
      </c>
      <c r="B567" s="10" t="s">
        <v>48</v>
      </c>
      <c r="C567" s="14">
        <v>1</v>
      </c>
      <c r="D567" s="10" t="s">
        <v>1</v>
      </c>
      <c r="E567" s="10" t="s">
        <v>185</v>
      </c>
      <c r="F567" s="10" t="s">
        <v>19</v>
      </c>
      <c r="G567" s="41">
        <v>8.6</v>
      </c>
      <c r="H567" s="41">
        <v>8.6</v>
      </c>
      <c r="I567" s="42">
        <f t="shared" si="116"/>
        <v>100</v>
      </c>
    </row>
    <row r="568" spans="1:9" s="4" customFormat="1" ht="31.5" x14ac:dyDescent="0.2">
      <c r="A568" s="16" t="s">
        <v>190</v>
      </c>
      <c r="B568" s="10" t="s">
        <v>48</v>
      </c>
      <c r="C568" s="10" t="s">
        <v>46</v>
      </c>
      <c r="D568" s="10" t="s">
        <v>1</v>
      </c>
      <c r="E568" s="10" t="s">
        <v>191</v>
      </c>
      <c r="F568" s="11"/>
      <c r="G568" s="41">
        <f>SUM(G569)</f>
        <v>13.1</v>
      </c>
      <c r="H568" s="41">
        <f>SUM(H569)</f>
        <v>13.1</v>
      </c>
      <c r="I568" s="42">
        <f t="shared" si="116"/>
        <v>100</v>
      </c>
    </row>
    <row r="569" spans="1:9" s="4" customFormat="1" ht="31.5" x14ac:dyDescent="0.2">
      <c r="A569" s="16" t="s">
        <v>93</v>
      </c>
      <c r="B569" s="10" t="s">
        <v>48</v>
      </c>
      <c r="C569" s="10" t="s">
        <v>46</v>
      </c>
      <c r="D569" s="10" t="s">
        <v>1</v>
      </c>
      <c r="E569" s="10" t="s">
        <v>191</v>
      </c>
      <c r="F569" s="11" t="s">
        <v>19</v>
      </c>
      <c r="G569" s="41">
        <v>13.1</v>
      </c>
      <c r="H569" s="41">
        <v>13.1</v>
      </c>
      <c r="I569" s="42">
        <f t="shared" si="116"/>
        <v>100</v>
      </c>
    </row>
    <row r="570" spans="1:9" s="4" customFormat="1" ht="31.5" x14ac:dyDescent="0.2">
      <c r="A570" s="18" t="s">
        <v>471</v>
      </c>
      <c r="B570" s="10" t="s">
        <v>48</v>
      </c>
      <c r="C570" s="10" t="s">
        <v>46</v>
      </c>
      <c r="D570" s="10" t="s">
        <v>2</v>
      </c>
      <c r="E570" s="10"/>
      <c r="F570" s="11"/>
      <c r="G570" s="41">
        <f>SUM(G571)</f>
        <v>8665.7000000000007</v>
      </c>
      <c r="H570" s="41">
        <f>SUM(H571)</f>
        <v>4042.7</v>
      </c>
      <c r="I570" s="42">
        <f t="shared" si="116"/>
        <v>46.651741925060868</v>
      </c>
    </row>
    <row r="571" spans="1:9" s="4" customFormat="1" ht="31.5" x14ac:dyDescent="0.2">
      <c r="A571" s="18" t="s">
        <v>136</v>
      </c>
      <c r="B571" s="10" t="s">
        <v>48</v>
      </c>
      <c r="C571" s="10" t="s">
        <v>46</v>
      </c>
      <c r="D571" s="10" t="s">
        <v>2</v>
      </c>
      <c r="E571" s="10" t="s">
        <v>65</v>
      </c>
      <c r="F571" s="11"/>
      <c r="G571" s="41">
        <f>SUM(G572:G573)</f>
        <v>8665.7000000000007</v>
      </c>
      <c r="H571" s="41">
        <f>SUM(H572:H573)</f>
        <v>4042.7</v>
      </c>
      <c r="I571" s="42">
        <f t="shared" si="116"/>
        <v>46.651741925060868</v>
      </c>
    </row>
    <row r="572" spans="1:9" s="4" customFormat="1" ht="31.5" x14ac:dyDescent="0.2">
      <c r="A572" s="16" t="s">
        <v>93</v>
      </c>
      <c r="B572" s="10" t="s">
        <v>48</v>
      </c>
      <c r="C572" s="10" t="s">
        <v>46</v>
      </c>
      <c r="D572" s="10" t="s">
        <v>2</v>
      </c>
      <c r="E572" s="10" t="s">
        <v>65</v>
      </c>
      <c r="F572" s="11" t="s">
        <v>19</v>
      </c>
      <c r="G572" s="41">
        <v>8651.7000000000007</v>
      </c>
      <c r="H572" s="41">
        <v>4028.7</v>
      </c>
      <c r="I572" s="42">
        <f t="shared" si="116"/>
        <v>46.565414889559271</v>
      </c>
    </row>
    <row r="573" spans="1:9" s="4" customFormat="1" x14ac:dyDescent="0.2">
      <c r="A573" s="16" t="s">
        <v>20</v>
      </c>
      <c r="B573" s="10" t="s">
        <v>48</v>
      </c>
      <c r="C573" s="10" t="s">
        <v>46</v>
      </c>
      <c r="D573" s="10" t="s">
        <v>2</v>
      </c>
      <c r="E573" s="10" t="s">
        <v>65</v>
      </c>
      <c r="F573" s="11" t="s">
        <v>21</v>
      </c>
      <c r="G573" s="41">
        <v>14</v>
      </c>
      <c r="H573" s="41">
        <v>14</v>
      </c>
      <c r="I573" s="42">
        <f t="shared" si="116"/>
        <v>100</v>
      </c>
    </row>
    <row r="574" spans="1:9" s="4" customFormat="1" ht="47.25" x14ac:dyDescent="0.2">
      <c r="A574" s="18" t="s">
        <v>174</v>
      </c>
      <c r="B574" s="10" t="s">
        <v>48</v>
      </c>
      <c r="C574" s="10" t="s">
        <v>46</v>
      </c>
      <c r="D574" s="10" t="s">
        <v>3</v>
      </c>
      <c r="E574" s="10"/>
      <c r="F574" s="10"/>
      <c r="G574" s="41">
        <f>SUM(G575)</f>
        <v>115362.7</v>
      </c>
      <c r="H574" s="41">
        <f>SUM(H575)</f>
        <v>102187.7</v>
      </c>
      <c r="I574" s="42">
        <f t="shared" si="116"/>
        <v>88.579497532564687</v>
      </c>
    </row>
    <row r="575" spans="1:9" s="4" customFormat="1" ht="64.5" customHeight="1" x14ac:dyDescent="0.2">
      <c r="A575" s="16" t="s">
        <v>253</v>
      </c>
      <c r="B575" s="10" t="s">
        <v>48</v>
      </c>
      <c r="C575" s="10" t="s">
        <v>46</v>
      </c>
      <c r="D575" s="10" t="s">
        <v>3</v>
      </c>
      <c r="E575" s="10" t="s">
        <v>254</v>
      </c>
      <c r="F575" s="10"/>
      <c r="G575" s="41">
        <f>SUM(G576:G577)</f>
        <v>115362.7</v>
      </c>
      <c r="H575" s="41">
        <f>SUM(H576:H577)</f>
        <v>102187.7</v>
      </c>
      <c r="I575" s="42">
        <f t="shared" si="116"/>
        <v>88.579497532564687</v>
      </c>
    </row>
    <row r="576" spans="1:9" s="4" customFormat="1" ht="31.5" x14ac:dyDescent="0.2">
      <c r="A576" s="16" t="s">
        <v>93</v>
      </c>
      <c r="B576" s="10" t="s">
        <v>48</v>
      </c>
      <c r="C576" s="10" t="s">
        <v>46</v>
      </c>
      <c r="D576" s="10" t="s">
        <v>3</v>
      </c>
      <c r="E576" s="10" t="s">
        <v>254</v>
      </c>
      <c r="F576" s="10" t="s">
        <v>19</v>
      </c>
      <c r="G576" s="41">
        <v>111.5</v>
      </c>
      <c r="H576" s="41">
        <v>111.5</v>
      </c>
      <c r="I576" s="42">
        <f t="shared" si="116"/>
        <v>100</v>
      </c>
    </row>
    <row r="577" spans="1:9" s="4" customFormat="1" ht="31.5" x14ac:dyDescent="0.2">
      <c r="A577" s="16" t="s">
        <v>96</v>
      </c>
      <c r="B577" s="10" t="s">
        <v>48</v>
      </c>
      <c r="C577" s="10" t="s">
        <v>46</v>
      </c>
      <c r="D577" s="10" t="s">
        <v>3</v>
      </c>
      <c r="E577" s="10" t="s">
        <v>254</v>
      </c>
      <c r="F577" s="10" t="s">
        <v>97</v>
      </c>
      <c r="G577" s="41">
        <v>115251.2</v>
      </c>
      <c r="H577" s="41">
        <v>102076.2</v>
      </c>
      <c r="I577" s="42">
        <f t="shared" si="116"/>
        <v>88.568448745002229</v>
      </c>
    </row>
    <row r="578" spans="1:9" s="4" customFormat="1" x14ac:dyDescent="0.2">
      <c r="A578" s="18" t="s">
        <v>472</v>
      </c>
      <c r="B578" s="10" t="s">
        <v>45</v>
      </c>
      <c r="C578" s="10"/>
      <c r="D578" s="10"/>
      <c r="E578" s="10"/>
      <c r="F578" s="11"/>
      <c r="G578" s="41">
        <f>SUM(G579+G583+G587+G591+G595)</f>
        <v>57361.3</v>
      </c>
      <c r="H578" s="41">
        <f>SUM(H579+H583+H587+H591+H595)</f>
        <v>57052.6</v>
      </c>
      <c r="I578" s="42">
        <f t="shared" si="116"/>
        <v>99.461832280649148</v>
      </c>
    </row>
    <row r="579" spans="1:9" s="4" customFormat="1" ht="31.5" x14ac:dyDescent="0.2">
      <c r="A579" s="18" t="s">
        <v>473</v>
      </c>
      <c r="B579" s="10" t="s">
        <v>45</v>
      </c>
      <c r="C579" s="10" t="s">
        <v>46</v>
      </c>
      <c r="D579" s="10"/>
      <c r="E579" s="10"/>
      <c r="F579" s="11"/>
      <c r="G579" s="41">
        <f>SUM(G580)</f>
        <v>939.4</v>
      </c>
      <c r="H579" s="41">
        <f>SUM(H580)</f>
        <v>939.4</v>
      </c>
      <c r="I579" s="42">
        <f t="shared" si="116"/>
        <v>100</v>
      </c>
    </row>
    <row r="580" spans="1:9" s="4" customFormat="1" ht="63" x14ac:dyDescent="0.2">
      <c r="A580" s="18" t="s">
        <v>474</v>
      </c>
      <c r="B580" s="10" t="s">
        <v>45</v>
      </c>
      <c r="C580" s="10" t="s">
        <v>46</v>
      </c>
      <c r="D580" s="10" t="s">
        <v>0</v>
      </c>
      <c r="E580" s="10"/>
      <c r="F580" s="11"/>
      <c r="G580" s="41">
        <f>SUM(G581)</f>
        <v>939.4</v>
      </c>
      <c r="H580" s="41">
        <f>SUM(H581)</f>
        <v>939.4</v>
      </c>
      <c r="I580" s="42">
        <f t="shared" si="116"/>
        <v>100</v>
      </c>
    </row>
    <row r="581" spans="1:9" s="4" customFormat="1" ht="31.5" x14ac:dyDescent="0.2">
      <c r="A581" s="18" t="s">
        <v>475</v>
      </c>
      <c r="B581" s="10" t="s">
        <v>45</v>
      </c>
      <c r="C581" s="10" t="s">
        <v>46</v>
      </c>
      <c r="D581" s="10" t="s">
        <v>0</v>
      </c>
      <c r="E581" s="10" t="s">
        <v>49</v>
      </c>
      <c r="F581" s="11"/>
      <c r="G581" s="41">
        <f>SUM(G582:G582)</f>
        <v>939.4</v>
      </c>
      <c r="H581" s="41">
        <f>SUM(H582:H582)</f>
        <v>939.4</v>
      </c>
      <c r="I581" s="42">
        <f t="shared" si="116"/>
        <v>100</v>
      </c>
    </row>
    <row r="582" spans="1:9" s="4" customFormat="1" ht="31.5" x14ac:dyDescent="0.2">
      <c r="A582" s="16" t="s">
        <v>93</v>
      </c>
      <c r="B582" s="10" t="s">
        <v>45</v>
      </c>
      <c r="C582" s="10" t="s">
        <v>46</v>
      </c>
      <c r="D582" s="10" t="s">
        <v>0</v>
      </c>
      <c r="E582" s="10" t="s">
        <v>49</v>
      </c>
      <c r="F582" s="11" t="s">
        <v>19</v>
      </c>
      <c r="G582" s="41">
        <v>939.4</v>
      </c>
      <c r="H582" s="41">
        <v>939.4</v>
      </c>
      <c r="I582" s="42">
        <f t="shared" si="116"/>
        <v>100</v>
      </c>
    </row>
    <row r="583" spans="1:9" s="4" customFormat="1" x14ac:dyDescent="0.2">
      <c r="A583" s="18" t="s">
        <v>137</v>
      </c>
      <c r="B583" s="10" t="s">
        <v>45</v>
      </c>
      <c r="C583" s="10" t="s">
        <v>76</v>
      </c>
      <c r="D583" s="10"/>
      <c r="E583" s="10"/>
      <c r="F583" s="11"/>
      <c r="G583" s="41">
        <f>SUM(G584)</f>
        <v>33365.9</v>
      </c>
      <c r="H583" s="41">
        <f>SUM(H584)</f>
        <v>33365.699999999997</v>
      </c>
      <c r="I583" s="42">
        <f t="shared" si="116"/>
        <v>99.999400585627825</v>
      </c>
    </row>
    <row r="584" spans="1:9" s="4" customFormat="1" ht="47.25" x14ac:dyDescent="0.2">
      <c r="A584" s="16" t="s">
        <v>50</v>
      </c>
      <c r="B584" s="10" t="s">
        <v>45</v>
      </c>
      <c r="C584" s="10" t="s">
        <v>76</v>
      </c>
      <c r="D584" s="10" t="s">
        <v>0</v>
      </c>
      <c r="E584" s="10"/>
      <c r="F584" s="11"/>
      <c r="G584" s="41">
        <f>SUM(G585)</f>
        <v>33365.9</v>
      </c>
      <c r="H584" s="41">
        <f>SUM(H585)</f>
        <v>33365.699999999997</v>
      </c>
      <c r="I584" s="42">
        <f t="shared" si="116"/>
        <v>99.999400585627825</v>
      </c>
    </row>
    <row r="585" spans="1:9" s="4" customFormat="1" ht="31.5" x14ac:dyDescent="0.2">
      <c r="A585" s="18" t="s">
        <v>145</v>
      </c>
      <c r="B585" s="10" t="s">
        <v>45</v>
      </c>
      <c r="C585" s="10">
        <v>2</v>
      </c>
      <c r="D585" s="10" t="s">
        <v>0</v>
      </c>
      <c r="E585" s="10" t="s">
        <v>146</v>
      </c>
      <c r="F585" s="11"/>
      <c r="G585" s="41">
        <f>SUM(G586:G586)</f>
        <v>33365.9</v>
      </c>
      <c r="H585" s="41">
        <f>SUM(H586:H586)</f>
        <v>33365.699999999997</v>
      </c>
      <c r="I585" s="42">
        <f t="shared" si="116"/>
        <v>99.999400585627825</v>
      </c>
    </row>
    <row r="586" spans="1:9" s="4" customFormat="1" x14ac:dyDescent="0.2">
      <c r="A586" s="17" t="s">
        <v>95</v>
      </c>
      <c r="B586" s="10" t="s">
        <v>45</v>
      </c>
      <c r="C586" s="10">
        <v>2</v>
      </c>
      <c r="D586" s="10" t="s">
        <v>0</v>
      </c>
      <c r="E586" s="10" t="s">
        <v>146</v>
      </c>
      <c r="F586" s="11" t="s">
        <v>90</v>
      </c>
      <c r="G586" s="41">
        <v>33365.9</v>
      </c>
      <c r="H586" s="41">
        <v>33365.699999999997</v>
      </c>
      <c r="I586" s="42">
        <f t="shared" si="116"/>
        <v>99.999400585627825</v>
      </c>
    </row>
    <row r="587" spans="1:9" s="4" customFormat="1" ht="31.5" x14ac:dyDescent="0.2">
      <c r="A587" s="18" t="s">
        <v>476</v>
      </c>
      <c r="B587" s="10" t="s">
        <v>45</v>
      </c>
      <c r="C587" s="10" t="s">
        <v>52</v>
      </c>
      <c r="D587" s="10"/>
      <c r="E587" s="10"/>
      <c r="F587" s="11"/>
      <c r="G587" s="41">
        <f>SUM(G588)</f>
        <v>15003.5</v>
      </c>
      <c r="H587" s="41">
        <f>SUM(H588)</f>
        <v>14807.6</v>
      </c>
      <c r="I587" s="42">
        <f t="shared" si="116"/>
        <v>98.694304662245486</v>
      </c>
    </row>
    <row r="588" spans="1:9" s="4" customFormat="1" ht="31.5" x14ac:dyDescent="0.2">
      <c r="A588" s="16" t="s">
        <v>53</v>
      </c>
      <c r="B588" s="10" t="s">
        <v>45</v>
      </c>
      <c r="C588" s="10" t="s">
        <v>52</v>
      </c>
      <c r="D588" s="10" t="s">
        <v>0</v>
      </c>
      <c r="E588" s="10"/>
      <c r="F588" s="11"/>
      <c r="G588" s="41">
        <f>SUM(G589)</f>
        <v>15003.5</v>
      </c>
      <c r="H588" s="41">
        <f>SUM(H589)</f>
        <v>14807.6</v>
      </c>
      <c r="I588" s="42">
        <f t="shared" si="116"/>
        <v>98.694304662245486</v>
      </c>
    </row>
    <row r="589" spans="1:9" s="4" customFormat="1" ht="31.5" x14ac:dyDescent="0.2">
      <c r="A589" s="18" t="s">
        <v>477</v>
      </c>
      <c r="B589" s="10" t="s">
        <v>45</v>
      </c>
      <c r="C589" s="10" t="s">
        <v>52</v>
      </c>
      <c r="D589" s="10" t="s">
        <v>0</v>
      </c>
      <c r="E589" s="10" t="s">
        <v>54</v>
      </c>
      <c r="F589" s="11"/>
      <c r="G589" s="41">
        <f>SUM(G590:G590)</f>
        <v>15003.5</v>
      </c>
      <c r="H589" s="41">
        <f>SUM(H590:H590)</f>
        <v>14807.6</v>
      </c>
      <c r="I589" s="42">
        <f t="shared" si="116"/>
        <v>98.694304662245486</v>
      </c>
    </row>
    <row r="590" spans="1:9" s="4" customFormat="1" ht="31.5" x14ac:dyDescent="0.2">
      <c r="A590" s="16" t="s">
        <v>93</v>
      </c>
      <c r="B590" s="10" t="s">
        <v>45</v>
      </c>
      <c r="C590" s="10" t="s">
        <v>52</v>
      </c>
      <c r="D590" s="10" t="s">
        <v>0</v>
      </c>
      <c r="E590" s="10" t="s">
        <v>54</v>
      </c>
      <c r="F590" s="11" t="s">
        <v>19</v>
      </c>
      <c r="G590" s="41">
        <f>8663.7+2504+2427.4+1401.8+6.5+0.1</f>
        <v>15003.5</v>
      </c>
      <c r="H590" s="41">
        <v>14807.6</v>
      </c>
      <c r="I590" s="42">
        <f t="shared" si="116"/>
        <v>98.694304662245486</v>
      </c>
    </row>
    <row r="591" spans="1:9" s="4" customFormat="1" ht="63" x14ac:dyDescent="0.2">
      <c r="A591" s="16" t="s">
        <v>478</v>
      </c>
      <c r="B591" s="10" t="s">
        <v>45</v>
      </c>
      <c r="C591" s="10" t="s">
        <v>117</v>
      </c>
      <c r="D591" s="10"/>
      <c r="E591" s="10"/>
      <c r="F591" s="11"/>
      <c r="G591" s="41">
        <f t="shared" ref="G591:H593" si="122">G592</f>
        <v>883.1</v>
      </c>
      <c r="H591" s="41">
        <f t="shared" si="122"/>
        <v>883.1</v>
      </c>
      <c r="I591" s="42">
        <f t="shared" si="116"/>
        <v>100</v>
      </c>
    </row>
    <row r="592" spans="1:9" s="4" customFormat="1" ht="63" x14ac:dyDescent="0.2">
      <c r="A592" s="16" t="s">
        <v>479</v>
      </c>
      <c r="B592" s="10" t="s">
        <v>45</v>
      </c>
      <c r="C592" s="10" t="s">
        <v>117</v>
      </c>
      <c r="D592" s="10" t="s">
        <v>0</v>
      </c>
      <c r="E592" s="10"/>
      <c r="F592" s="11"/>
      <c r="G592" s="41">
        <f t="shared" si="122"/>
        <v>883.1</v>
      </c>
      <c r="H592" s="41">
        <f t="shared" si="122"/>
        <v>883.1</v>
      </c>
      <c r="I592" s="42">
        <f t="shared" si="116"/>
        <v>100</v>
      </c>
    </row>
    <row r="593" spans="1:9" s="4" customFormat="1" ht="63" x14ac:dyDescent="0.2">
      <c r="A593" s="16" t="s">
        <v>480</v>
      </c>
      <c r="B593" s="10" t="s">
        <v>45</v>
      </c>
      <c r="C593" s="10" t="s">
        <v>117</v>
      </c>
      <c r="D593" s="10" t="s">
        <v>0</v>
      </c>
      <c r="E593" s="10" t="s">
        <v>164</v>
      </c>
      <c r="F593" s="11"/>
      <c r="G593" s="41">
        <f t="shared" si="122"/>
        <v>883.1</v>
      </c>
      <c r="H593" s="41">
        <f t="shared" si="122"/>
        <v>883.1</v>
      </c>
      <c r="I593" s="42">
        <f t="shared" si="116"/>
        <v>100</v>
      </c>
    </row>
    <row r="594" spans="1:9" s="4" customFormat="1" ht="31.5" x14ac:dyDescent="0.2">
      <c r="A594" s="16" t="s">
        <v>93</v>
      </c>
      <c r="B594" s="10" t="s">
        <v>45</v>
      </c>
      <c r="C594" s="10" t="s">
        <v>117</v>
      </c>
      <c r="D594" s="10" t="s">
        <v>0</v>
      </c>
      <c r="E594" s="10" t="s">
        <v>164</v>
      </c>
      <c r="F594" s="11" t="s">
        <v>19</v>
      </c>
      <c r="G594" s="41">
        <f>968.4-85.3</f>
        <v>883.1</v>
      </c>
      <c r="H594" s="41">
        <f t="shared" ref="H594" si="123">968.4-85.3</f>
        <v>883.1</v>
      </c>
      <c r="I594" s="42">
        <f t="shared" ref="I594:I657" si="124">H594/G594*100</f>
        <v>100</v>
      </c>
    </row>
    <row r="595" spans="1:9" s="4" customFormat="1" ht="15.75" customHeight="1" x14ac:dyDescent="0.2">
      <c r="A595" s="18" t="s">
        <v>481</v>
      </c>
      <c r="B595" s="10" t="s">
        <v>45</v>
      </c>
      <c r="C595" s="10" t="s">
        <v>229</v>
      </c>
      <c r="D595" s="10"/>
      <c r="E595" s="10"/>
      <c r="F595" s="11"/>
      <c r="G595" s="41">
        <f>SUM(G596)</f>
        <v>7169.4000000000005</v>
      </c>
      <c r="H595" s="41">
        <f>SUM(H596)</f>
        <v>7056.8</v>
      </c>
      <c r="I595" s="42">
        <f t="shared" si="124"/>
        <v>98.429436215024964</v>
      </c>
    </row>
    <row r="596" spans="1:9" s="4" customFormat="1" ht="31.5" x14ac:dyDescent="0.2">
      <c r="A596" s="18" t="s">
        <v>482</v>
      </c>
      <c r="B596" s="10" t="s">
        <v>45</v>
      </c>
      <c r="C596" s="10" t="s">
        <v>229</v>
      </c>
      <c r="D596" s="10" t="s">
        <v>0</v>
      </c>
      <c r="E596" s="10"/>
      <c r="F596" s="11"/>
      <c r="G596" s="41">
        <f>SUM(G599+G598)</f>
        <v>7169.4000000000005</v>
      </c>
      <c r="H596" s="41">
        <f>SUM(H599+H598)</f>
        <v>7056.8</v>
      </c>
      <c r="I596" s="42">
        <f t="shared" si="124"/>
        <v>98.429436215024964</v>
      </c>
    </row>
    <row r="597" spans="1:9" s="4" customFormat="1" ht="31.5" x14ac:dyDescent="0.2">
      <c r="A597" s="18" t="s">
        <v>483</v>
      </c>
      <c r="B597" s="10" t="s">
        <v>45</v>
      </c>
      <c r="C597" s="10" t="s">
        <v>229</v>
      </c>
      <c r="D597" s="10" t="s">
        <v>0</v>
      </c>
      <c r="E597" s="10" t="s">
        <v>165</v>
      </c>
      <c r="F597" s="11"/>
      <c r="G597" s="41">
        <f>SUM(G598)</f>
        <v>308</v>
      </c>
      <c r="H597" s="41">
        <f>SUM(H598)</f>
        <v>308</v>
      </c>
      <c r="I597" s="42">
        <f t="shared" si="124"/>
        <v>100</v>
      </c>
    </row>
    <row r="598" spans="1:9" s="4" customFormat="1" x14ac:dyDescent="0.2">
      <c r="A598" s="18" t="s">
        <v>20</v>
      </c>
      <c r="B598" s="10" t="s">
        <v>45</v>
      </c>
      <c r="C598" s="10" t="s">
        <v>229</v>
      </c>
      <c r="D598" s="10" t="s">
        <v>0</v>
      </c>
      <c r="E598" s="10" t="s">
        <v>165</v>
      </c>
      <c r="F598" s="11" t="s">
        <v>21</v>
      </c>
      <c r="G598" s="41">
        <v>308</v>
      </c>
      <c r="H598" s="41">
        <v>308</v>
      </c>
      <c r="I598" s="42">
        <f t="shared" si="124"/>
        <v>100</v>
      </c>
    </row>
    <row r="599" spans="1:9" s="4" customFormat="1" ht="126.75" customHeight="1" x14ac:dyDescent="0.2">
      <c r="A599" s="22" t="s">
        <v>484</v>
      </c>
      <c r="B599" s="10" t="s">
        <v>45</v>
      </c>
      <c r="C599" s="10" t="s">
        <v>229</v>
      </c>
      <c r="D599" s="10" t="s">
        <v>0</v>
      </c>
      <c r="E599" s="10" t="s">
        <v>44</v>
      </c>
      <c r="F599" s="11"/>
      <c r="G599" s="41">
        <f>SUM(G600)</f>
        <v>6861.4000000000005</v>
      </c>
      <c r="H599" s="41">
        <f>SUM(H600)</f>
        <v>6748.8</v>
      </c>
      <c r="I599" s="42">
        <f t="shared" si="124"/>
        <v>98.358935494214009</v>
      </c>
    </row>
    <row r="600" spans="1:9" s="4" customFormat="1" ht="31.5" x14ac:dyDescent="0.2">
      <c r="A600" s="16" t="s">
        <v>93</v>
      </c>
      <c r="B600" s="10" t="s">
        <v>45</v>
      </c>
      <c r="C600" s="10" t="s">
        <v>229</v>
      </c>
      <c r="D600" s="10" t="s">
        <v>0</v>
      </c>
      <c r="E600" s="10" t="s">
        <v>44</v>
      </c>
      <c r="F600" s="11" t="s">
        <v>19</v>
      </c>
      <c r="G600" s="41">
        <f>78+5411.1+20.3+1352</f>
        <v>6861.4000000000005</v>
      </c>
      <c r="H600" s="41">
        <v>6748.8</v>
      </c>
      <c r="I600" s="42">
        <f t="shared" si="124"/>
        <v>98.358935494214009</v>
      </c>
    </row>
    <row r="601" spans="1:9" s="4" customFormat="1" x14ac:dyDescent="0.2">
      <c r="A601" s="17" t="s">
        <v>485</v>
      </c>
      <c r="B601" s="10" t="s">
        <v>255</v>
      </c>
      <c r="C601" s="10"/>
      <c r="D601" s="10"/>
      <c r="E601" s="10"/>
      <c r="F601" s="11"/>
      <c r="G601" s="41">
        <f>SUM(G602)</f>
        <v>1591.1</v>
      </c>
      <c r="H601" s="41">
        <f>SUM(H602)</f>
        <v>1591.1</v>
      </c>
      <c r="I601" s="42">
        <f t="shared" si="124"/>
        <v>100</v>
      </c>
    </row>
    <row r="602" spans="1:9" s="4" customFormat="1" ht="31.5" x14ac:dyDescent="0.2">
      <c r="A602" s="17" t="s">
        <v>486</v>
      </c>
      <c r="B602" s="10" t="s">
        <v>255</v>
      </c>
      <c r="C602" s="10" t="s">
        <v>46</v>
      </c>
      <c r="D602" s="10"/>
      <c r="E602" s="10"/>
      <c r="F602" s="11"/>
      <c r="G602" s="41">
        <f>SUM(G603)</f>
        <v>1591.1</v>
      </c>
      <c r="H602" s="41">
        <f>SUM(H603)</f>
        <v>1591.1</v>
      </c>
      <c r="I602" s="42">
        <f t="shared" si="124"/>
        <v>100</v>
      </c>
    </row>
    <row r="603" spans="1:9" s="4" customFormat="1" ht="47.25" x14ac:dyDescent="0.2">
      <c r="A603" s="17" t="s">
        <v>256</v>
      </c>
      <c r="B603" s="10" t="s">
        <v>255</v>
      </c>
      <c r="C603" s="10" t="s">
        <v>46</v>
      </c>
      <c r="D603" s="10" t="s">
        <v>0</v>
      </c>
      <c r="E603" s="10"/>
      <c r="F603" s="11"/>
      <c r="G603" s="41">
        <f>SUM(G604+G606)</f>
        <v>1591.1</v>
      </c>
      <c r="H603" s="41">
        <f>SUM(H604+H606)</f>
        <v>1591.1</v>
      </c>
      <c r="I603" s="42">
        <f t="shared" si="124"/>
        <v>100</v>
      </c>
    </row>
    <row r="604" spans="1:9" s="4" customFormat="1" ht="188.25" customHeight="1" x14ac:dyDescent="0.2">
      <c r="A604" s="16" t="s">
        <v>487</v>
      </c>
      <c r="B604" s="10" t="s">
        <v>255</v>
      </c>
      <c r="C604" s="10" t="s">
        <v>46</v>
      </c>
      <c r="D604" s="10" t="s">
        <v>0</v>
      </c>
      <c r="E604" s="10" t="s">
        <v>488</v>
      </c>
      <c r="F604" s="11"/>
      <c r="G604" s="41">
        <f>SUM(G605:G605)</f>
        <v>1533.8</v>
      </c>
      <c r="H604" s="41">
        <f>SUM(H605:H605)</f>
        <v>1533.8</v>
      </c>
      <c r="I604" s="42">
        <f t="shared" si="124"/>
        <v>100</v>
      </c>
    </row>
    <row r="605" spans="1:9" s="4" customFormat="1" ht="31.5" x14ac:dyDescent="0.2">
      <c r="A605" s="17" t="s">
        <v>94</v>
      </c>
      <c r="B605" s="10" t="s">
        <v>255</v>
      </c>
      <c r="C605" s="10" t="s">
        <v>46</v>
      </c>
      <c r="D605" s="10" t="s">
        <v>0</v>
      </c>
      <c r="E605" s="10" t="s">
        <v>488</v>
      </c>
      <c r="F605" s="11" t="s">
        <v>91</v>
      </c>
      <c r="G605" s="41">
        <f>358.3+1232.8-57.3</f>
        <v>1533.8</v>
      </c>
      <c r="H605" s="41">
        <f t="shared" ref="H605" si="125">358.3+1232.8-57.3</f>
        <v>1533.8</v>
      </c>
      <c r="I605" s="42">
        <f t="shared" si="124"/>
        <v>100</v>
      </c>
    </row>
    <row r="606" spans="1:9" s="4" customFormat="1" ht="190.5" customHeight="1" x14ac:dyDescent="0.2">
      <c r="A606" s="16" t="s">
        <v>489</v>
      </c>
      <c r="B606" s="10" t="s">
        <v>255</v>
      </c>
      <c r="C606" s="10" t="s">
        <v>46</v>
      </c>
      <c r="D606" s="10" t="s">
        <v>0</v>
      </c>
      <c r="E606" s="10" t="s">
        <v>490</v>
      </c>
      <c r="F606" s="11"/>
      <c r="G606" s="41">
        <f>G607</f>
        <v>57.3</v>
      </c>
      <c r="H606" s="41">
        <f>H607</f>
        <v>57.3</v>
      </c>
      <c r="I606" s="42">
        <f t="shared" si="124"/>
        <v>100</v>
      </c>
    </row>
    <row r="607" spans="1:9" s="4" customFormat="1" ht="31.5" x14ac:dyDescent="0.2">
      <c r="A607" s="17" t="s">
        <v>94</v>
      </c>
      <c r="B607" s="10" t="s">
        <v>255</v>
      </c>
      <c r="C607" s="10" t="s">
        <v>46</v>
      </c>
      <c r="D607" s="10" t="s">
        <v>0</v>
      </c>
      <c r="E607" s="10" t="s">
        <v>490</v>
      </c>
      <c r="F607" s="11" t="s">
        <v>91</v>
      </c>
      <c r="G607" s="41">
        <f>57.3</f>
        <v>57.3</v>
      </c>
      <c r="H607" s="41">
        <f t="shared" ref="H607" si="126">57.3</f>
        <v>57.3</v>
      </c>
      <c r="I607" s="42">
        <f t="shared" si="124"/>
        <v>100</v>
      </c>
    </row>
    <row r="608" spans="1:9" s="4" customFormat="1" ht="31.5" x14ac:dyDescent="0.2">
      <c r="A608" s="18" t="s">
        <v>491</v>
      </c>
      <c r="B608" s="10" t="s">
        <v>39</v>
      </c>
      <c r="C608" s="10"/>
      <c r="D608" s="10"/>
      <c r="E608" s="10"/>
      <c r="F608" s="10"/>
      <c r="G608" s="41">
        <f>SUM(G609+G613)</f>
        <v>15131.7</v>
      </c>
      <c r="H608" s="41">
        <f>SUM(H609+H613)</f>
        <v>15115.900000000001</v>
      </c>
      <c r="I608" s="42">
        <f t="shared" si="124"/>
        <v>99.895583444028105</v>
      </c>
    </row>
    <row r="609" spans="1:9" s="4" customFormat="1" ht="78.75" x14ac:dyDescent="0.2">
      <c r="A609" s="18" t="s">
        <v>492</v>
      </c>
      <c r="B609" s="10" t="s">
        <v>39</v>
      </c>
      <c r="C609" s="10" t="s">
        <v>46</v>
      </c>
      <c r="D609" s="10"/>
      <c r="E609" s="10"/>
      <c r="F609" s="10"/>
      <c r="G609" s="41">
        <f>SUM(G610)</f>
        <v>12300.1</v>
      </c>
      <c r="H609" s="41">
        <f>SUM(H610)</f>
        <v>12300.1</v>
      </c>
      <c r="I609" s="42">
        <f t="shared" si="124"/>
        <v>100</v>
      </c>
    </row>
    <row r="610" spans="1:9" s="4" customFormat="1" ht="31.5" x14ac:dyDescent="0.2">
      <c r="A610" s="18" t="s">
        <v>493</v>
      </c>
      <c r="B610" s="10" t="s">
        <v>39</v>
      </c>
      <c r="C610" s="10" t="s">
        <v>46</v>
      </c>
      <c r="D610" s="10" t="s">
        <v>0</v>
      </c>
      <c r="E610" s="10"/>
      <c r="F610" s="10"/>
      <c r="G610" s="41">
        <f>SUM(G611)</f>
        <v>12300.1</v>
      </c>
      <c r="H610" s="41">
        <f>SUM(H611)</f>
        <v>12300.1</v>
      </c>
      <c r="I610" s="42">
        <f t="shared" si="124"/>
        <v>100</v>
      </c>
    </row>
    <row r="611" spans="1:9" s="4" customFormat="1" ht="31.5" x14ac:dyDescent="0.2">
      <c r="A611" s="18" t="s">
        <v>494</v>
      </c>
      <c r="B611" s="10" t="s">
        <v>39</v>
      </c>
      <c r="C611" s="10" t="s">
        <v>46</v>
      </c>
      <c r="D611" s="10" t="s">
        <v>0</v>
      </c>
      <c r="E611" s="10" t="s">
        <v>40</v>
      </c>
      <c r="F611" s="11"/>
      <c r="G611" s="41">
        <f>SUM(G612:G612)</f>
        <v>12300.1</v>
      </c>
      <c r="H611" s="41">
        <f>SUM(H612:H612)</f>
        <v>12300.1</v>
      </c>
      <c r="I611" s="42">
        <f t="shared" si="124"/>
        <v>100</v>
      </c>
    </row>
    <row r="612" spans="1:9" s="4" customFormat="1" ht="31.5" x14ac:dyDescent="0.2">
      <c r="A612" s="17" t="s">
        <v>94</v>
      </c>
      <c r="B612" s="10" t="s">
        <v>39</v>
      </c>
      <c r="C612" s="10" t="s">
        <v>46</v>
      </c>
      <c r="D612" s="10" t="s">
        <v>0</v>
      </c>
      <c r="E612" s="10" t="s">
        <v>40</v>
      </c>
      <c r="F612" s="11" t="s">
        <v>91</v>
      </c>
      <c r="G612" s="41">
        <f>5573.1+5456.1-150-200+1796-0.1-175</f>
        <v>12300.1</v>
      </c>
      <c r="H612" s="41">
        <f t="shared" ref="H612" si="127">5573.1+5456.1-150-200+1796-0.1-175</f>
        <v>12300.1</v>
      </c>
      <c r="I612" s="42">
        <f t="shared" si="124"/>
        <v>100</v>
      </c>
    </row>
    <row r="613" spans="1:9" s="4" customFormat="1" ht="63" x14ac:dyDescent="0.2">
      <c r="A613" s="18" t="s">
        <v>495</v>
      </c>
      <c r="B613" s="10" t="s">
        <v>104</v>
      </c>
      <c r="C613" s="10" t="s">
        <v>76</v>
      </c>
      <c r="D613" s="10"/>
      <c r="E613" s="10"/>
      <c r="F613" s="11"/>
      <c r="G613" s="41">
        <f>G614</f>
        <v>2831.6</v>
      </c>
      <c r="H613" s="41">
        <f>H614</f>
        <v>2815.8</v>
      </c>
      <c r="I613" s="42">
        <f t="shared" si="124"/>
        <v>99.442011583557004</v>
      </c>
    </row>
    <row r="614" spans="1:9" s="4" customFormat="1" ht="47.25" x14ac:dyDescent="0.2">
      <c r="A614" s="18" t="s">
        <v>106</v>
      </c>
      <c r="B614" s="10" t="s">
        <v>39</v>
      </c>
      <c r="C614" s="10" t="s">
        <v>76</v>
      </c>
      <c r="D614" s="10" t="s">
        <v>0</v>
      </c>
      <c r="E614" s="10"/>
      <c r="F614" s="11"/>
      <c r="G614" s="41">
        <f>G617+G621+G615</f>
        <v>2831.6</v>
      </c>
      <c r="H614" s="41">
        <f>H617+H621+H615</f>
        <v>2815.8</v>
      </c>
      <c r="I614" s="42">
        <f t="shared" si="124"/>
        <v>99.442011583557004</v>
      </c>
    </row>
    <row r="615" spans="1:9" s="4" customFormat="1" ht="31.5" x14ac:dyDescent="0.2">
      <c r="A615" s="18" t="s">
        <v>496</v>
      </c>
      <c r="B615" s="10" t="s">
        <v>39</v>
      </c>
      <c r="C615" s="10" t="s">
        <v>76</v>
      </c>
      <c r="D615" s="10" t="s">
        <v>0</v>
      </c>
      <c r="E615" s="10" t="s">
        <v>361</v>
      </c>
      <c r="F615" s="11"/>
      <c r="G615" s="41">
        <f>G616</f>
        <v>576.1</v>
      </c>
      <c r="H615" s="41">
        <f>H616</f>
        <v>576.1</v>
      </c>
      <c r="I615" s="42">
        <f t="shared" si="124"/>
        <v>100</v>
      </c>
    </row>
    <row r="616" spans="1:9" s="4" customFormat="1" ht="31.5" x14ac:dyDescent="0.2">
      <c r="A616" s="16" t="s">
        <v>93</v>
      </c>
      <c r="B616" s="10" t="s">
        <v>39</v>
      </c>
      <c r="C616" s="10" t="s">
        <v>76</v>
      </c>
      <c r="D616" s="10" t="s">
        <v>0</v>
      </c>
      <c r="E616" s="10" t="s">
        <v>361</v>
      </c>
      <c r="F616" s="11" t="s">
        <v>19</v>
      </c>
      <c r="G616" s="41">
        <f>808.1-232</f>
        <v>576.1</v>
      </c>
      <c r="H616" s="41">
        <f t="shared" ref="H616" si="128">808.1-232</f>
        <v>576.1</v>
      </c>
      <c r="I616" s="42">
        <f t="shared" si="124"/>
        <v>100</v>
      </c>
    </row>
    <row r="617" spans="1:9" s="4" customFormat="1" ht="30.75" customHeight="1" x14ac:dyDescent="0.2">
      <c r="A617" s="18" t="s">
        <v>107</v>
      </c>
      <c r="B617" s="10" t="s">
        <v>39</v>
      </c>
      <c r="C617" s="10" t="s">
        <v>76</v>
      </c>
      <c r="D617" s="10" t="s">
        <v>0</v>
      </c>
      <c r="E617" s="10" t="s">
        <v>105</v>
      </c>
      <c r="F617" s="11"/>
      <c r="G617" s="41">
        <f>SUM(G618:G620)</f>
        <v>2187.1</v>
      </c>
      <c r="H617" s="41">
        <f>SUM(H618:H620)</f>
        <v>2171.3000000000002</v>
      </c>
      <c r="I617" s="42">
        <f t="shared" si="124"/>
        <v>99.277582186456968</v>
      </c>
    </row>
    <row r="618" spans="1:9" s="4" customFormat="1" ht="67.5" customHeight="1" x14ac:dyDescent="0.2">
      <c r="A618" s="18" t="s">
        <v>92</v>
      </c>
      <c r="B618" s="10" t="s">
        <v>39</v>
      </c>
      <c r="C618" s="10" t="s">
        <v>76</v>
      </c>
      <c r="D618" s="10" t="s">
        <v>0</v>
      </c>
      <c r="E618" s="10" t="s">
        <v>105</v>
      </c>
      <c r="F618" s="11" t="s">
        <v>18</v>
      </c>
      <c r="G618" s="41">
        <v>750</v>
      </c>
      <c r="H618" s="41">
        <v>750</v>
      </c>
      <c r="I618" s="42">
        <f t="shared" si="124"/>
        <v>100</v>
      </c>
    </row>
    <row r="619" spans="1:9" s="4" customFormat="1" ht="31.5" x14ac:dyDescent="0.2">
      <c r="A619" s="16" t="s">
        <v>93</v>
      </c>
      <c r="B619" s="10" t="s">
        <v>39</v>
      </c>
      <c r="C619" s="10" t="s">
        <v>76</v>
      </c>
      <c r="D619" s="10" t="s">
        <v>0</v>
      </c>
      <c r="E619" s="10" t="s">
        <v>105</v>
      </c>
      <c r="F619" s="11" t="s">
        <v>19</v>
      </c>
      <c r="G619" s="41">
        <v>1422.1</v>
      </c>
      <c r="H619" s="41">
        <v>1421.3</v>
      </c>
      <c r="I619" s="42">
        <f t="shared" si="124"/>
        <v>99.943745165600177</v>
      </c>
    </row>
    <row r="620" spans="1:9" s="4" customFormat="1" x14ac:dyDescent="0.2">
      <c r="A620" s="16" t="s">
        <v>95</v>
      </c>
      <c r="B620" s="10" t="s">
        <v>39</v>
      </c>
      <c r="C620" s="10" t="s">
        <v>76</v>
      </c>
      <c r="D620" s="10" t="s">
        <v>0</v>
      </c>
      <c r="E620" s="10" t="s">
        <v>105</v>
      </c>
      <c r="F620" s="11" t="s">
        <v>90</v>
      </c>
      <c r="G620" s="41">
        <f>750-750+15</f>
        <v>15</v>
      </c>
      <c r="H620" s="41">
        <v>0</v>
      </c>
      <c r="I620" s="42">
        <f t="shared" si="124"/>
        <v>0</v>
      </c>
    </row>
    <row r="621" spans="1:9" s="4" customFormat="1" ht="47.25" x14ac:dyDescent="0.2">
      <c r="A621" s="16" t="s">
        <v>209</v>
      </c>
      <c r="B621" s="10" t="s">
        <v>39</v>
      </c>
      <c r="C621" s="10" t="s">
        <v>76</v>
      </c>
      <c r="D621" s="10" t="s">
        <v>0</v>
      </c>
      <c r="E621" s="10" t="s">
        <v>208</v>
      </c>
      <c r="F621" s="11"/>
      <c r="G621" s="41">
        <f>G622</f>
        <v>68.400000000000006</v>
      </c>
      <c r="H621" s="41">
        <f>H622</f>
        <v>68.400000000000006</v>
      </c>
      <c r="I621" s="42">
        <f t="shared" si="124"/>
        <v>100</v>
      </c>
    </row>
    <row r="622" spans="1:9" s="4" customFormat="1" ht="31.5" x14ac:dyDescent="0.2">
      <c r="A622" s="16" t="s">
        <v>93</v>
      </c>
      <c r="B622" s="10" t="s">
        <v>39</v>
      </c>
      <c r="C622" s="10" t="s">
        <v>76</v>
      </c>
      <c r="D622" s="10" t="s">
        <v>0</v>
      </c>
      <c r="E622" s="10" t="s">
        <v>208</v>
      </c>
      <c r="F622" s="11" t="s">
        <v>19</v>
      </c>
      <c r="G622" s="41">
        <v>68.400000000000006</v>
      </c>
      <c r="H622" s="41">
        <v>68.400000000000006</v>
      </c>
      <c r="I622" s="42">
        <f t="shared" si="124"/>
        <v>100</v>
      </c>
    </row>
    <row r="623" spans="1:9" s="4" customFormat="1" ht="31.5" x14ac:dyDescent="0.2">
      <c r="A623" s="18" t="s">
        <v>497</v>
      </c>
      <c r="B623" s="10" t="s">
        <v>55</v>
      </c>
      <c r="C623" s="10"/>
      <c r="D623" s="10"/>
      <c r="E623" s="10"/>
      <c r="F623" s="11"/>
      <c r="G623" s="41">
        <f>SUM(G624)</f>
        <v>151912.1</v>
      </c>
      <c r="H623" s="41">
        <f>SUM(H624)</f>
        <v>151520.20000000001</v>
      </c>
      <c r="I623" s="42">
        <f t="shared" si="124"/>
        <v>99.742021866592594</v>
      </c>
    </row>
    <row r="624" spans="1:9" s="4" customFormat="1" ht="31.5" x14ac:dyDescent="0.2">
      <c r="A624" s="18" t="s">
        <v>498</v>
      </c>
      <c r="B624" s="10" t="s">
        <v>55</v>
      </c>
      <c r="C624" s="10" t="s">
        <v>46</v>
      </c>
      <c r="D624" s="10"/>
      <c r="E624" s="10"/>
      <c r="F624" s="10"/>
      <c r="G624" s="41">
        <f>G625+G630+G633</f>
        <v>151912.1</v>
      </c>
      <c r="H624" s="41">
        <f>H625+H630+H633</f>
        <v>151520.20000000001</v>
      </c>
      <c r="I624" s="42">
        <f t="shared" si="124"/>
        <v>99.742021866592594</v>
      </c>
    </row>
    <row r="625" spans="1:9" s="4" customFormat="1" ht="47.25" x14ac:dyDescent="0.2">
      <c r="A625" s="16" t="s">
        <v>138</v>
      </c>
      <c r="B625" s="10" t="s">
        <v>55</v>
      </c>
      <c r="C625" s="10" t="s">
        <v>46</v>
      </c>
      <c r="D625" s="10" t="s">
        <v>0</v>
      </c>
      <c r="E625" s="10"/>
      <c r="F625" s="10"/>
      <c r="G625" s="41">
        <f>SUM(G626+G628)</f>
        <v>41025</v>
      </c>
      <c r="H625" s="41">
        <f>SUM(H626+H628)</f>
        <v>40643.1</v>
      </c>
      <c r="I625" s="42">
        <f t="shared" si="124"/>
        <v>99.069104204753202</v>
      </c>
    </row>
    <row r="626" spans="1:9" s="4" customFormat="1" ht="31.5" x14ac:dyDescent="0.2">
      <c r="A626" s="18" t="s">
        <v>499</v>
      </c>
      <c r="B626" s="10" t="s">
        <v>55</v>
      </c>
      <c r="C626" s="10" t="s">
        <v>46</v>
      </c>
      <c r="D626" s="10" t="s">
        <v>0</v>
      </c>
      <c r="E626" s="10" t="s">
        <v>56</v>
      </c>
      <c r="F626" s="10"/>
      <c r="G626" s="41">
        <f>SUM(G627:G627)</f>
        <v>39229.800000000003</v>
      </c>
      <c r="H626" s="41">
        <f>SUM(H627:H627)</f>
        <v>38847.9</v>
      </c>
      <c r="I626" s="42">
        <f t="shared" si="124"/>
        <v>99.026505360720677</v>
      </c>
    </row>
    <row r="627" spans="1:9" s="4" customFormat="1" x14ac:dyDescent="0.2">
      <c r="A627" s="16" t="s">
        <v>95</v>
      </c>
      <c r="B627" s="10" t="s">
        <v>55</v>
      </c>
      <c r="C627" s="10" t="s">
        <v>46</v>
      </c>
      <c r="D627" s="10" t="s">
        <v>0</v>
      </c>
      <c r="E627" s="10" t="s">
        <v>56</v>
      </c>
      <c r="F627" s="10" t="s">
        <v>90</v>
      </c>
      <c r="G627" s="41">
        <f>18771.9+18435-2040+1327+0.1+660+572+328+448+260+2452.3-2435.5+180+1968+400-2097</f>
        <v>39229.800000000003</v>
      </c>
      <c r="H627" s="41">
        <v>38847.9</v>
      </c>
      <c r="I627" s="42">
        <f t="shared" si="124"/>
        <v>99.026505360720677</v>
      </c>
    </row>
    <row r="628" spans="1:9" s="4" customFormat="1" ht="47.25" x14ac:dyDescent="0.2">
      <c r="A628" s="16" t="s">
        <v>500</v>
      </c>
      <c r="B628" s="10" t="s">
        <v>55</v>
      </c>
      <c r="C628" s="10" t="s">
        <v>46</v>
      </c>
      <c r="D628" s="10" t="s">
        <v>0</v>
      </c>
      <c r="E628" s="10" t="s">
        <v>501</v>
      </c>
      <c r="F628" s="10"/>
      <c r="G628" s="41">
        <f>G629</f>
        <v>1795.2</v>
      </c>
      <c r="H628" s="41">
        <f>H629</f>
        <v>1795.2</v>
      </c>
      <c r="I628" s="42">
        <f t="shared" si="124"/>
        <v>100</v>
      </c>
    </row>
    <row r="629" spans="1:9" s="4" customFormat="1" x14ac:dyDescent="0.2">
      <c r="A629" s="16" t="s">
        <v>95</v>
      </c>
      <c r="B629" s="10" t="s">
        <v>55</v>
      </c>
      <c r="C629" s="10" t="s">
        <v>46</v>
      </c>
      <c r="D629" s="10" t="s">
        <v>0</v>
      </c>
      <c r="E629" s="10" t="s">
        <v>501</v>
      </c>
      <c r="F629" s="10" t="s">
        <v>90</v>
      </c>
      <c r="G629" s="41">
        <f>1548.4+67.3+179.5</f>
        <v>1795.2</v>
      </c>
      <c r="H629" s="41">
        <f t="shared" ref="H629" si="129">1548.4+67.3+179.5</f>
        <v>1795.2</v>
      </c>
      <c r="I629" s="42">
        <f t="shared" si="124"/>
        <v>100</v>
      </c>
    </row>
    <row r="630" spans="1:9" s="4" customFormat="1" ht="110.25" x14ac:dyDescent="0.2">
      <c r="A630" s="16" t="s">
        <v>502</v>
      </c>
      <c r="B630" s="10" t="s">
        <v>55</v>
      </c>
      <c r="C630" s="10" t="s">
        <v>46</v>
      </c>
      <c r="D630" s="10" t="s">
        <v>1</v>
      </c>
      <c r="E630" s="10"/>
      <c r="F630" s="10"/>
      <c r="G630" s="41">
        <f>G631</f>
        <v>109700</v>
      </c>
      <c r="H630" s="41">
        <f>H631</f>
        <v>109700</v>
      </c>
      <c r="I630" s="42">
        <f t="shared" si="124"/>
        <v>100</v>
      </c>
    </row>
    <row r="631" spans="1:9" s="4" customFormat="1" ht="110.25" x14ac:dyDescent="0.2">
      <c r="A631" s="16" t="s">
        <v>503</v>
      </c>
      <c r="B631" s="10" t="s">
        <v>55</v>
      </c>
      <c r="C631" s="10" t="s">
        <v>46</v>
      </c>
      <c r="D631" s="10" t="s">
        <v>1</v>
      </c>
      <c r="E631" s="10" t="s">
        <v>257</v>
      </c>
      <c r="F631" s="10"/>
      <c r="G631" s="41">
        <f>G632</f>
        <v>109700</v>
      </c>
      <c r="H631" s="41">
        <f>H632</f>
        <v>109700</v>
      </c>
      <c r="I631" s="42">
        <f t="shared" si="124"/>
        <v>100</v>
      </c>
    </row>
    <row r="632" spans="1:9" s="4" customFormat="1" x14ac:dyDescent="0.2">
      <c r="A632" s="16" t="s">
        <v>95</v>
      </c>
      <c r="B632" s="10" t="s">
        <v>55</v>
      </c>
      <c r="C632" s="10" t="s">
        <v>46</v>
      </c>
      <c r="D632" s="10" t="s">
        <v>1</v>
      </c>
      <c r="E632" s="10" t="s">
        <v>257</v>
      </c>
      <c r="F632" s="10" t="s">
        <v>90</v>
      </c>
      <c r="G632" s="41">
        <f>3000+3400+800+400+4200+200+4600+200+600+3800+(3600)+(11500)+10700+10500+16500+15200+20500</f>
        <v>109700</v>
      </c>
      <c r="H632" s="41">
        <f t="shared" ref="H632" si="130">3000+3400+800+400+4200+200+4600+200+600+3800+(3600)+(11500)+10700+10500+16500+15200+20500</f>
        <v>109700</v>
      </c>
      <c r="I632" s="42">
        <f t="shared" si="124"/>
        <v>100</v>
      </c>
    </row>
    <row r="633" spans="1:9" s="4" customFormat="1" ht="30.75" customHeight="1" x14ac:dyDescent="0.2">
      <c r="A633" s="16" t="s">
        <v>258</v>
      </c>
      <c r="B633" s="10" t="s">
        <v>55</v>
      </c>
      <c r="C633" s="10" t="s">
        <v>46</v>
      </c>
      <c r="D633" s="10" t="s">
        <v>2</v>
      </c>
      <c r="E633" s="10"/>
      <c r="F633" s="10"/>
      <c r="G633" s="41">
        <f>G634</f>
        <v>1187.0999999999999</v>
      </c>
      <c r="H633" s="41">
        <f>H634</f>
        <v>1177.0999999999999</v>
      </c>
      <c r="I633" s="42">
        <f t="shared" si="124"/>
        <v>99.157610984752765</v>
      </c>
    </row>
    <row r="634" spans="1:9" s="4" customFormat="1" ht="94.5" x14ac:dyDescent="0.2">
      <c r="A634" s="16" t="s">
        <v>504</v>
      </c>
      <c r="B634" s="10" t="s">
        <v>55</v>
      </c>
      <c r="C634" s="10" t="s">
        <v>46</v>
      </c>
      <c r="D634" s="10" t="s">
        <v>2</v>
      </c>
      <c r="E634" s="10" t="s">
        <v>259</v>
      </c>
      <c r="F634" s="10"/>
      <c r="G634" s="41">
        <f>G635</f>
        <v>1187.0999999999999</v>
      </c>
      <c r="H634" s="41">
        <f>H635</f>
        <v>1177.0999999999999</v>
      </c>
      <c r="I634" s="42">
        <f t="shared" si="124"/>
        <v>99.157610984752765</v>
      </c>
    </row>
    <row r="635" spans="1:9" s="4" customFormat="1" x14ac:dyDescent="0.2">
      <c r="A635" s="17" t="s">
        <v>95</v>
      </c>
      <c r="B635" s="10" t="s">
        <v>55</v>
      </c>
      <c r="C635" s="10" t="s">
        <v>46</v>
      </c>
      <c r="D635" s="10" t="s">
        <v>2</v>
      </c>
      <c r="E635" s="10" t="s">
        <v>259</v>
      </c>
      <c r="F635" s="10" t="s">
        <v>90</v>
      </c>
      <c r="G635" s="41">
        <f>2040-660-180-12.9</f>
        <v>1187.0999999999999</v>
      </c>
      <c r="H635" s="41">
        <v>1177.0999999999999</v>
      </c>
      <c r="I635" s="42">
        <f t="shared" si="124"/>
        <v>99.157610984752765</v>
      </c>
    </row>
    <row r="636" spans="1:9" s="4" customFormat="1" ht="31.5" x14ac:dyDescent="0.2">
      <c r="A636" s="16" t="s">
        <v>505</v>
      </c>
      <c r="B636" s="10" t="s">
        <v>100</v>
      </c>
      <c r="C636" s="10"/>
      <c r="D636" s="10"/>
      <c r="E636" s="10"/>
      <c r="F636" s="10"/>
      <c r="G636" s="41">
        <f>SUM(G637)</f>
        <v>40636.800000000003</v>
      </c>
      <c r="H636" s="41">
        <f>SUM(H637)</f>
        <v>39886.1</v>
      </c>
      <c r="I636" s="42">
        <f t="shared" si="124"/>
        <v>98.152659658240793</v>
      </c>
    </row>
    <row r="637" spans="1:9" s="4" customFormat="1" ht="47.25" x14ac:dyDescent="0.2">
      <c r="A637" s="16" t="s">
        <v>506</v>
      </c>
      <c r="B637" s="10" t="s">
        <v>100</v>
      </c>
      <c r="C637" s="10" t="s">
        <v>46</v>
      </c>
      <c r="D637" s="10"/>
      <c r="E637" s="10"/>
      <c r="F637" s="10"/>
      <c r="G637" s="41">
        <f>SUM(G638+G649+G652+G659)</f>
        <v>40636.800000000003</v>
      </c>
      <c r="H637" s="41">
        <f>SUM(H638+H649+H652+H659)</f>
        <v>39886.1</v>
      </c>
      <c r="I637" s="42">
        <f t="shared" si="124"/>
        <v>98.152659658240793</v>
      </c>
    </row>
    <row r="638" spans="1:9" s="4" customFormat="1" ht="47.25" customHeight="1" x14ac:dyDescent="0.2">
      <c r="A638" s="16" t="s">
        <v>507</v>
      </c>
      <c r="B638" s="10" t="s">
        <v>100</v>
      </c>
      <c r="C638" s="10" t="s">
        <v>46</v>
      </c>
      <c r="D638" s="10" t="s">
        <v>0</v>
      </c>
      <c r="E638" s="10"/>
      <c r="F638" s="10"/>
      <c r="G638" s="41">
        <f>SUM(G639+G643+G647+G645)</f>
        <v>11717.9</v>
      </c>
      <c r="H638" s="41">
        <f>SUM(H639+H643+H647+H645)</f>
        <v>11195.400000000001</v>
      </c>
      <c r="I638" s="42">
        <f t="shared" si="124"/>
        <v>95.541009907918678</v>
      </c>
    </row>
    <row r="639" spans="1:9" s="4" customFormat="1" ht="31.5" x14ac:dyDescent="0.2">
      <c r="A639" s="18" t="s">
        <v>17</v>
      </c>
      <c r="B639" s="10" t="s">
        <v>100</v>
      </c>
      <c r="C639" s="10" t="s">
        <v>46</v>
      </c>
      <c r="D639" s="10" t="s">
        <v>0</v>
      </c>
      <c r="E639" s="10" t="s">
        <v>33</v>
      </c>
      <c r="F639" s="10"/>
      <c r="G639" s="41">
        <f>SUM(G640:G642)</f>
        <v>11289.4</v>
      </c>
      <c r="H639" s="41">
        <f>SUM(H640:H642)</f>
        <v>10831.8</v>
      </c>
      <c r="I639" s="42">
        <f t="shared" si="124"/>
        <v>95.946640211171541</v>
      </c>
    </row>
    <row r="640" spans="1:9" s="4" customFormat="1" ht="64.5" customHeight="1" x14ac:dyDescent="0.2">
      <c r="A640" s="16" t="s">
        <v>92</v>
      </c>
      <c r="B640" s="10" t="s">
        <v>100</v>
      </c>
      <c r="C640" s="10" t="s">
        <v>46</v>
      </c>
      <c r="D640" s="10" t="s">
        <v>0</v>
      </c>
      <c r="E640" s="10" t="s">
        <v>33</v>
      </c>
      <c r="F640" s="10" t="s">
        <v>18</v>
      </c>
      <c r="G640" s="41">
        <v>10955.5</v>
      </c>
      <c r="H640" s="41">
        <v>10558.5</v>
      </c>
      <c r="I640" s="42">
        <f t="shared" si="124"/>
        <v>96.376249372461317</v>
      </c>
    </row>
    <row r="641" spans="1:9" s="4" customFormat="1" ht="31.5" x14ac:dyDescent="0.2">
      <c r="A641" s="16" t="s">
        <v>93</v>
      </c>
      <c r="B641" s="10" t="s">
        <v>100</v>
      </c>
      <c r="C641" s="10" t="s">
        <v>46</v>
      </c>
      <c r="D641" s="10" t="s">
        <v>0</v>
      </c>
      <c r="E641" s="10" t="s">
        <v>33</v>
      </c>
      <c r="F641" s="10" t="s">
        <v>19</v>
      </c>
      <c r="G641" s="41">
        <v>325.89999999999998</v>
      </c>
      <c r="H641" s="41">
        <v>273.3</v>
      </c>
      <c r="I641" s="42">
        <f t="shared" si="124"/>
        <v>83.860079779073345</v>
      </c>
    </row>
    <row r="642" spans="1:9" s="4" customFormat="1" x14ac:dyDescent="0.2">
      <c r="A642" s="16" t="s">
        <v>20</v>
      </c>
      <c r="B642" s="10" t="s">
        <v>100</v>
      </c>
      <c r="C642" s="10" t="s">
        <v>46</v>
      </c>
      <c r="D642" s="10" t="s">
        <v>0</v>
      </c>
      <c r="E642" s="10" t="s">
        <v>33</v>
      </c>
      <c r="F642" s="10" t="s">
        <v>21</v>
      </c>
      <c r="G642" s="41">
        <v>8</v>
      </c>
      <c r="H642" s="41">
        <v>0</v>
      </c>
      <c r="I642" s="42">
        <f t="shared" si="124"/>
        <v>0</v>
      </c>
    </row>
    <row r="643" spans="1:9" s="4" customFormat="1" ht="31.5" x14ac:dyDescent="0.2">
      <c r="A643" s="16" t="s">
        <v>184</v>
      </c>
      <c r="B643" s="10" t="s">
        <v>100</v>
      </c>
      <c r="C643" s="14">
        <v>1</v>
      </c>
      <c r="D643" s="10" t="s">
        <v>0</v>
      </c>
      <c r="E643" s="10" t="s">
        <v>185</v>
      </c>
      <c r="F643" s="10"/>
      <c r="G643" s="41">
        <f>SUM(G644)</f>
        <v>26.7</v>
      </c>
      <c r="H643" s="41">
        <f>SUM(H644)</f>
        <v>26.7</v>
      </c>
      <c r="I643" s="42">
        <f t="shared" si="124"/>
        <v>100</v>
      </c>
    </row>
    <row r="644" spans="1:9" s="4" customFormat="1" ht="31.5" x14ac:dyDescent="0.2">
      <c r="A644" s="16" t="s">
        <v>93</v>
      </c>
      <c r="B644" s="10" t="s">
        <v>100</v>
      </c>
      <c r="C644" s="14">
        <v>1</v>
      </c>
      <c r="D644" s="10" t="s">
        <v>0</v>
      </c>
      <c r="E644" s="10" t="s">
        <v>185</v>
      </c>
      <c r="F644" s="10" t="s">
        <v>19</v>
      </c>
      <c r="G644" s="41">
        <v>26.7</v>
      </c>
      <c r="H644" s="41">
        <v>26.7</v>
      </c>
      <c r="I644" s="42">
        <f t="shared" si="124"/>
        <v>100</v>
      </c>
    </row>
    <row r="645" spans="1:9" s="4" customFormat="1" ht="31.5" x14ac:dyDescent="0.2">
      <c r="A645" s="16" t="s">
        <v>190</v>
      </c>
      <c r="B645" s="10" t="s">
        <v>100</v>
      </c>
      <c r="C645" s="10" t="s">
        <v>46</v>
      </c>
      <c r="D645" s="10" t="s">
        <v>0</v>
      </c>
      <c r="E645" s="10" t="s">
        <v>191</v>
      </c>
      <c r="F645" s="11"/>
      <c r="G645" s="41">
        <f>SUM(G646)</f>
        <v>71.8</v>
      </c>
      <c r="H645" s="41">
        <f>SUM(H646)</f>
        <v>7.2</v>
      </c>
      <c r="I645" s="42">
        <f t="shared" si="124"/>
        <v>10.027855153203344</v>
      </c>
    </row>
    <row r="646" spans="1:9" s="4" customFormat="1" ht="31.5" x14ac:dyDescent="0.2">
      <c r="A646" s="16" t="s">
        <v>93</v>
      </c>
      <c r="B646" s="10" t="s">
        <v>100</v>
      </c>
      <c r="C646" s="10" t="s">
        <v>46</v>
      </c>
      <c r="D646" s="10" t="s">
        <v>0</v>
      </c>
      <c r="E646" s="10" t="s">
        <v>191</v>
      </c>
      <c r="F646" s="11" t="s">
        <v>19</v>
      </c>
      <c r="G646" s="41">
        <v>71.8</v>
      </c>
      <c r="H646" s="41">
        <v>7.2</v>
      </c>
      <c r="I646" s="42">
        <f t="shared" si="124"/>
        <v>10.027855153203344</v>
      </c>
    </row>
    <row r="647" spans="1:9" s="4" customFormat="1" ht="31.5" customHeight="1" x14ac:dyDescent="0.2">
      <c r="A647" s="16" t="s">
        <v>186</v>
      </c>
      <c r="B647" s="10" t="s">
        <v>100</v>
      </c>
      <c r="C647" s="14">
        <v>1</v>
      </c>
      <c r="D647" s="10" t="s">
        <v>0</v>
      </c>
      <c r="E647" s="10" t="s">
        <v>187</v>
      </c>
      <c r="F647" s="10"/>
      <c r="G647" s="41">
        <f>SUM(G648)</f>
        <v>330</v>
      </c>
      <c r="H647" s="41">
        <f>SUM(H648)</f>
        <v>329.7</v>
      </c>
      <c r="I647" s="42">
        <f t="shared" si="124"/>
        <v>99.909090909090907</v>
      </c>
    </row>
    <row r="648" spans="1:9" s="4" customFormat="1" ht="31.5" x14ac:dyDescent="0.2">
      <c r="A648" s="16" t="s">
        <v>93</v>
      </c>
      <c r="B648" s="10" t="s">
        <v>100</v>
      </c>
      <c r="C648" s="14">
        <v>1</v>
      </c>
      <c r="D648" s="10" t="s">
        <v>0</v>
      </c>
      <c r="E648" s="10" t="s">
        <v>187</v>
      </c>
      <c r="F648" s="10" t="s">
        <v>19</v>
      </c>
      <c r="G648" s="41">
        <v>330</v>
      </c>
      <c r="H648" s="41">
        <v>329.7</v>
      </c>
      <c r="I648" s="42">
        <f t="shared" si="124"/>
        <v>99.909090909090907</v>
      </c>
    </row>
    <row r="649" spans="1:9" s="4" customFormat="1" ht="63" x14ac:dyDescent="0.2">
      <c r="A649" s="16" t="s">
        <v>508</v>
      </c>
      <c r="B649" s="10" t="s">
        <v>100</v>
      </c>
      <c r="C649" s="10" t="s">
        <v>46</v>
      </c>
      <c r="D649" s="10" t="s">
        <v>1</v>
      </c>
      <c r="E649" s="10"/>
      <c r="F649" s="10"/>
      <c r="G649" s="41">
        <f>G650</f>
        <v>7353.5</v>
      </c>
      <c r="H649" s="41">
        <f>H650</f>
        <v>7353.5</v>
      </c>
      <c r="I649" s="42">
        <f t="shared" si="124"/>
        <v>100</v>
      </c>
    </row>
    <row r="650" spans="1:9" s="4" customFormat="1" ht="63" x14ac:dyDescent="0.2">
      <c r="A650" s="16" t="s">
        <v>27</v>
      </c>
      <c r="B650" s="10" t="s">
        <v>100</v>
      </c>
      <c r="C650" s="10" t="s">
        <v>46</v>
      </c>
      <c r="D650" s="10" t="s">
        <v>1</v>
      </c>
      <c r="E650" s="10" t="s">
        <v>41</v>
      </c>
      <c r="F650" s="10"/>
      <c r="G650" s="41">
        <f>G651</f>
        <v>7353.5</v>
      </c>
      <c r="H650" s="41">
        <f>H651</f>
        <v>7353.5</v>
      </c>
      <c r="I650" s="42">
        <f t="shared" si="124"/>
        <v>100</v>
      </c>
    </row>
    <row r="651" spans="1:9" s="4" customFormat="1" ht="31.5" x14ac:dyDescent="0.2">
      <c r="A651" s="17" t="s">
        <v>94</v>
      </c>
      <c r="B651" s="10" t="s">
        <v>100</v>
      </c>
      <c r="C651" s="10" t="s">
        <v>46</v>
      </c>
      <c r="D651" s="10" t="s">
        <v>1</v>
      </c>
      <c r="E651" s="10" t="s">
        <v>41</v>
      </c>
      <c r="F651" s="10" t="s">
        <v>91</v>
      </c>
      <c r="G651" s="41">
        <v>7353.5</v>
      </c>
      <c r="H651" s="41">
        <v>7353.5</v>
      </c>
      <c r="I651" s="42">
        <f t="shared" si="124"/>
        <v>100</v>
      </c>
    </row>
    <row r="652" spans="1:9" s="4" customFormat="1" ht="31.5" x14ac:dyDescent="0.2">
      <c r="A652" s="16" t="s">
        <v>509</v>
      </c>
      <c r="B652" s="10" t="s">
        <v>100</v>
      </c>
      <c r="C652" s="10" t="s">
        <v>46</v>
      </c>
      <c r="D652" s="10" t="s">
        <v>2</v>
      </c>
      <c r="E652" s="10"/>
      <c r="F652" s="10"/>
      <c r="G652" s="41">
        <f>G653+G6683+G655+G657</f>
        <v>20376.7</v>
      </c>
      <c r="H652" s="41">
        <f>H653+H6683+H655+H657</f>
        <v>20183</v>
      </c>
      <c r="I652" s="42">
        <f t="shared" si="124"/>
        <v>99.049404466866562</v>
      </c>
    </row>
    <row r="653" spans="1:9" s="4" customFormat="1" ht="63" x14ac:dyDescent="0.2">
      <c r="A653" s="16" t="s">
        <v>510</v>
      </c>
      <c r="B653" s="10" t="s">
        <v>100</v>
      </c>
      <c r="C653" s="10" t="s">
        <v>46</v>
      </c>
      <c r="D653" s="10" t="s">
        <v>2</v>
      </c>
      <c r="E653" s="10" t="s">
        <v>116</v>
      </c>
      <c r="F653" s="10"/>
      <c r="G653" s="41">
        <f>G654</f>
        <v>1432.8</v>
      </c>
      <c r="H653" s="41">
        <f>H654</f>
        <v>1400.2</v>
      </c>
      <c r="I653" s="42">
        <f t="shared" si="124"/>
        <v>97.72473478503629</v>
      </c>
    </row>
    <row r="654" spans="1:9" s="4" customFormat="1" ht="31.5" x14ac:dyDescent="0.2">
      <c r="A654" s="16" t="s">
        <v>93</v>
      </c>
      <c r="B654" s="10" t="s">
        <v>100</v>
      </c>
      <c r="C654" s="10" t="s">
        <v>46</v>
      </c>
      <c r="D654" s="10" t="s">
        <v>2</v>
      </c>
      <c r="E654" s="10" t="s">
        <v>116</v>
      </c>
      <c r="F654" s="10" t="s">
        <v>19</v>
      </c>
      <c r="G654" s="41">
        <f>595+837.8</f>
        <v>1432.8</v>
      </c>
      <c r="H654" s="41">
        <v>1400.2</v>
      </c>
      <c r="I654" s="42">
        <f t="shared" si="124"/>
        <v>97.72473478503629</v>
      </c>
    </row>
    <row r="655" spans="1:9" s="4" customFormat="1" ht="109.5" customHeight="1" x14ac:dyDescent="0.2">
      <c r="A655" s="16" t="s">
        <v>511</v>
      </c>
      <c r="B655" s="10" t="s">
        <v>100</v>
      </c>
      <c r="C655" s="10" t="s">
        <v>46</v>
      </c>
      <c r="D655" s="10" t="s">
        <v>2</v>
      </c>
      <c r="E655" s="10" t="s">
        <v>512</v>
      </c>
      <c r="F655" s="10"/>
      <c r="G655" s="41">
        <f>G656</f>
        <v>48.2</v>
      </c>
      <c r="H655" s="41">
        <f>H656</f>
        <v>0</v>
      </c>
      <c r="I655" s="42">
        <f t="shared" si="124"/>
        <v>0</v>
      </c>
    </row>
    <row r="656" spans="1:9" s="4" customFormat="1" ht="31.5" x14ac:dyDescent="0.2">
      <c r="A656" s="16" t="s">
        <v>93</v>
      </c>
      <c r="B656" s="10" t="s">
        <v>100</v>
      </c>
      <c r="C656" s="10" t="s">
        <v>46</v>
      </c>
      <c r="D656" s="10" t="s">
        <v>2</v>
      </c>
      <c r="E656" s="10" t="s">
        <v>512</v>
      </c>
      <c r="F656" s="10" t="s">
        <v>19</v>
      </c>
      <c r="G656" s="41">
        <f>48.1+0.1</f>
        <v>48.2</v>
      </c>
      <c r="H656" s="41">
        <v>0</v>
      </c>
      <c r="I656" s="42">
        <f t="shared" si="124"/>
        <v>0</v>
      </c>
    </row>
    <row r="657" spans="1:14" s="4" customFormat="1" ht="110.25" x14ac:dyDescent="0.2">
      <c r="A657" s="16" t="s">
        <v>513</v>
      </c>
      <c r="B657" s="10" t="s">
        <v>100</v>
      </c>
      <c r="C657" s="10" t="s">
        <v>46</v>
      </c>
      <c r="D657" s="10" t="s">
        <v>2</v>
      </c>
      <c r="E657" s="10" t="s">
        <v>514</v>
      </c>
      <c r="F657" s="10"/>
      <c r="G657" s="41">
        <f>G658</f>
        <v>18895.7</v>
      </c>
      <c r="H657" s="41">
        <f>H658</f>
        <v>18782.8</v>
      </c>
      <c r="I657" s="42">
        <f t="shared" si="124"/>
        <v>99.402509565668367</v>
      </c>
    </row>
    <row r="658" spans="1:14" s="4" customFormat="1" ht="31.5" x14ac:dyDescent="0.2">
      <c r="A658" s="16" t="s">
        <v>93</v>
      </c>
      <c r="B658" s="10" t="s">
        <v>100</v>
      </c>
      <c r="C658" s="10" t="s">
        <v>46</v>
      </c>
      <c r="D658" s="10" t="s">
        <v>2</v>
      </c>
      <c r="E658" s="10" t="s">
        <v>514</v>
      </c>
      <c r="F658" s="10" t="s">
        <v>19</v>
      </c>
      <c r="G658" s="41">
        <f>13263.9+846.7+4785.4-0.3</f>
        <v>18895.7</v>
      </c>
      <c r="H658" s="41">
        <v>18782.8</v>
      </c>
      <c r="I658" s="42">
        <f t="shared" ref="I658:I680" si="131">H658/G658*100</f>
        <v>99.402509565668367</v>
      </c>
    </row>
    <row r="659" spans="1:14" s="4" customFormat="1" ht="31.5" x14ac:dyDescent="0.2">
      <c r="A659" s="16" t="s">
        <v>141</v>
      </c>
      <c r="B659" s="10" t="s">
        <v>100</v>
      </c>
      <c r="C659" s="10" t="s">
        <v>46</v>
      </c>
      <c r="D659" s="10" t="s">
        <v>3</v>
      </c>
      <c r="E659" s="10"/>
      <c r="F659" s="10"/>
      <c r="G659" s="41">
        <f>G660</f>
        <v>1188.7</v>
      </c>
      <c r="H659" s="41">
        <f>H660</f>
        <v>1154.2</v>
      </c>
      <c r="I659" s="42">
        <f t="shared" si="131"/>
        <v>97.097669723227057</v>
      </c>
    </row>
    <row r="660" spans="1:14" s="4" customFormat="1" ht="47.25" x14ac:dyDescent="0.2">
      <c r="A660" s="16" t="s">
        <v>140</v>
      </c>
      <c r="B660" s="10" t="s">
        <v>100</v>
      </c>
      <c r="C660" s="10" t="s">
        <v>46</v>
      </c>
      <c r="D660" s="10" t="s">
        <v>3</v>
      </c>
      <c r="E660" s="10" t="s">
        <v>139</v>
      </c>
      <c r="F660" s="10"/>
      <c r="G660" s="41">
        <f>G661+G662</f>
        <v>1188.7</v>
      </c>
      <c r="H660" s="41">
        <f>H661+H662</f>
        <v>1154.2</v>
      </c>
      <c r="I660" s="42">
        <f t="shared" si="131"/>
        <v>97.097669723227057</v>
      </c>
    </row>
    <row r="661" spans="1:14" s="4" customFormat="1" ht="31.5" x14ac:dyDescent="0.2">
      <c r="A661" s="16" t="s">
        <v>93</v>
      </c>
      <c r="B661" s="10" t="s">
        <v>100</v>
      </c>
      <c r="C661" s="10" t="s">
        <v>46</v>
      </c>
      <c r="D661" s="10" t="s">
        <v>3</v>
      </c>
      <c r="E661" s="10" t="s">
        <v>139</v>
      </c>
      <c r="F661" s="10" t="s">
        <v>19</v>
      </c>
      <c r="G661" s="41">
        <f>1359-894.8+53.8-0.1+280</f>
        <v>797.9</v>
      </c>
      <c r="H661" s="41">
        <v>781.6</v>
      </c>
      <c r="I661" s="42">
        <f t="shared" si="131"/>
        <v>97.957137485900489</v>
      </c>
    </row>
    <row r="662" spans="1:14" s="4" customFormat="1" x14ac:dyDescent="0.2">
      <c r="A662" s="16" t="s">
        <v>20</v>
      </c>
      <c r="B662" s="10" t="s">
        <v>100</v>
      </c>
      <c r="C662" s="10" t="s">
        <v>46</v>
      </c>
      <c r="D662" s="10" t="s">
        <v>3</v>
      </c>
      <c r="E662" s="10" t="s">
        <v>139</v>
      </c>
      <c r="F662" s="10" t="s">
        <v>21</v>
      </c>
      <c r="G662" s="41">
        <v>390.8</v>
      </c>
      <c r="H662" s="41">
        <v>372.6</v>
      </c>
      <c r="I662" s="42">
        <f t="shared" si="131"/>
        <v>95.34288638689867</v>
      </c>
    </row>
    <row r="663" spans="1:14" s="4" customFormat="1" ht="63" x14ac:dyDescent="0.2">
      <c r="A663" s="18" t="s">
        <v>515</v>
      </c>
      <c r="B663" s="10" t="s">
        <v>84</v>
      </c>
      <c r="C663" s="10"/>
      <c r="D663" s="10"/>
      <c r="E663" s="10"/>
      <c r="F663" s="10"/>
      <c r="G663" s="41">
        <f>SUM(G664)</f>
        <v>4011.7</v>
      </c>
      <c r="H663" s="41">
        <f>SUM(H664)</f>
        <v>4011.7</v>
      </c>
      <c r="I663" s="42">
        <f t="shared" si="131"/>
        <v>100</v>
      </c>
    </row>
    <row r="664" spans="1:14" s="4" customFormat="1" ht="31.5" x14ac:dyDescent="0.2">
      <c r="A664" s="18" t="s">
        <v>516</v>
      </c>
      <c r="B664" s="10" t="s">
        <v>84</v>
      </c>
      <c r="C664" s="10" t="s">
        <v>46</v>
      </c>
      <c r="D664" s="10"/>
      <c r="E664" s="10"/>
      <c r="F664" s="10"/>
      <c r="G664" s="41">
        <f>SUM(G665)</f>
        <v>4011.7</v>
      </c>
      <c r="H664" s="41">
        <f>SUM(H665)</f>
        <v>4011.7</v>
      </c>
      <c r="I664" s="42">
        <f t="shared" si="131"/>
        <v>100</v>
      </c>
    </row>
    <row r="665" spans="1:14" s="4" customFormat="1" ht="31.5" x14ac:dyDescent="0.2">
      <c r="A665" s="18" t="s">
        <v>17</v>
      </c>
      <c r="B665" s="10" t="s">
        <v>84</v>
      </c>
      <c r="C665" s="10" t="s">
        <v>46</v>
      </c>
      <c r="D665" s="10" t="s">
        <v>32</v>
      </c>
      <c r="E665" s="10" t="s">
        <v>33</v>
      </c>
      <c r="F665" s="10"/>
      <c r="G665" s="41">
        <f>SUM(G666:G666)</f>
        <v>4011.7</v>
      </c>
      <c r="H665" s="41">
        <f>SUM(H666:H666)</f>
        <v>4011.7</v>
      </c>
      <c r="I665" s="42">
        <f t="shared" si="131"/>
        <v>100</v>
      </c>
    </row>
    <row r="666" spans="1:14" s="4" customFormat="1" ht="63.75" customHeight="1" x14ac:dyDescent="0.2">
      <c r="A666" s="16" t="s">
        <v>92</v>
      </c>
      <c r="B666" s="10" t="s">
        <v>84</v>
      </c>
      <c r="C666" s="10" t="s">
        <v>46</v>
      </c>
      <c r="D666" s="10" t="s">
        <v>32</v>
      </c>
      <c r="E666" s="10" t="s">
        <v>33</v>
      </c>
      <c r="F666" s="10" t="s">
        <v>18</v>
      </c>
      <c r="G666" s="41">
        <v>4011.7</v>
      </c>
      <c r="H666" s="41">
        <v>4011.7</v>
      </c>
      <c r="I666" s="42">
        <f t="shared" si="131"/>
        <v>100</v>
      </c>
    </row>
    <row r="667" spans="1:14" s="4" customFormat="1" ht="31.5" x14ac:dyDescent="0.2">
      <c r="A667" s="18" t="s">
        <v>26</v>
      </c>
      <c r="B667" s="10" t="s">
        <v>85</v>
      </c>
      <c r="C667" s="10"/>
      <c r="D667" s="10"/>
      <c r="E667" s="10"/>
      <c r="F667" s="10"/>
      <c r="G667" s="41">
        <f>G668+G672</f>
        <v>7232.5000000000009</v>
      </c>
      <c r="H667" s="41">
        <f>H668+H672</f>
        <v>7143.2000000000007</v>
      </c>
      <c r="I667" s="42">
        <f t="shared" si="131"/>
        <v>98.765295540960935</v>
      </c>
    </row>
    <row r="668" spans="1:14" s="4" customFormat="1" ht="31.5" x14ac:dyDescent="0.2">
      <c r="A668" s="18" t="s">
        <v>34</v>
      </c>
      <c r="B668" s="10" t="s">
        <v>85</v>
      </c>
      <c r="C668" s="10" t="s">
        <v>46</v>
      </c>
      <c r="D668" s="10"/>
      <c r="E668" s="10"/>
      <c r="F668" s="10"/>
      <c r="G668" s="41">
        <f>SUM(G669)</f>
        <v>1864.3</v>
      </c>
      <c r="H668" s="41">
        <f>SUM(H669)</f>
        <v>1775</v>
      </c>
      <c r="I668" s="42">
        <f t="shared" si="131"/>
        <v>95.209998390816935</v>
      </c>
    </row>
    <row r="669" spans="1:14" s="4" customFormat="1" ht="17.25" customHeight="1" x14ac:dyDescent="0.2">
      <c r="A669" s="18" t="s">
        <v>17</v>
      </c>
      <c r="B669" s="10" t="s">
        <v>85</v>
      </c>
      <c r="C669" s="10" t="s">
        <v>46</v>
      </c>
      <c r="D669" s="10" t="s">
        <v>32</v>
      </c>
      <c r="E669" s="10" t="s">
        <v>33</v>
      </c>
      <c r="F669" s="10"/>
      <c r="G669" s="41">
        <f>SUM(G670:G671)</f>
        <v>1864.3</v>
      </c>
      <c r="H669" s="41">
        <f>SUM(H670:H671)</f>
        <v>1775</v>
      </c>
      <c r="I669" s="42">
        <f t="shared" si="131"/>
        <v>95.209998390816935</v>
      </c>
    </row>
    <row r="670" spans="1:14" s="4" customFormat="1" ht="63.75" customHeight="1" x14ac:dyDescent="0.2">
      <c r="A670" s="16" t="s">
        <v>92</v>
      </c>
      <c r="B670" s="10" t="s">
        <v>85</v>
      </c>
      <c r="C670" s="10" t="s">
        <v>46</v>
      </c>
      <c r="D670" s="10" t="s">
        <v>32</v>
      </c>
      <c r="E670" s="10" t="s">
        <v>33</v>
      </c>
      <c r="F670" s="10" t="s">
        <v>18</v>
      </c>
      <c r="G670" s="41">
        <v>1800</v>
      </c>
      <c r="H670" s="41">
        <v>1715</v>
      </c>
      <c r="I670" s="42">
        <f t="shared" si="131"/>
        <v>95.277777777777771</v>
      </c>
    </row>
    <row r="671" spans="1:14" s="4" customFormat="1" ht="31.5" x14ac:dyDescent="0.2">
      <c r="A671" s="16" t="s">
        <v>93</v>
      </c>
      <c r="B671" s="10" t="s">
        <v>85</v>
      </c>
      <c r="C671" s="10" t="s">
        <v>46</v>
      </c>
      <c r="D671" s="10" t="s">
        <v>32</v>
      </c>
      <c r="E671" s="10" t="s">
        <v>33</v>
      </c>
      <c r="F671" s="10" t="s">
        <v>19</v>
      </c>
      <c r="G671" s="41">
        <v>64.3</v>
      </c>
      <c r="H671" s="41">
        <v>60</v>
      </c>
      <c r="I671" s="42">
        <f t="shared" si="131"/>
        <v>93.312597200622079</v>
      </c>
    </row>
    <row r="672" spans="1:14" s="4" customFormat="1" ht="47.25" x14ac:dyDescent="0.2">
      <c r="A672" s="16" t="s">
        <v>517</v>
      </c>
      <c r="B672" s="10" t="s">
        <v>85</v>
      </c>
      <c r="C672" s="10" t="s">
        <v>76</v>
      </c>
      <c r="D672" s="10"/>
      <c r="E672" s="10"/>
      <c r="F672" s="10"/>
      <c r="G672" s="41">
        <f>G673</f>
        <v>5368.2000000000007</v>
      </c>
      <c r="H672" s="41">
        <f>H673</f>
        <v>5368.2000000000007</v>
      </c>
      <c r="I672" s="42">
        <f t="shared" si="131"/>
        <v>100</v>
      </c>
      <c r="K672" s="35"/>
      <c r="L672" s="35"/>
      <c r="M672" s="35"/>
      <c r="N672" s="35"/>
    </row>
    <row r="673" spans="1:14" s="4" customFormat="1" ht="48.75" customHeight="1" x14ac:dyDescent="0.2">
      <c r="A673" s="16" t="s">
        <v>518</v>
      </c>
      <c r="B673" s="10" t="s">
        <v>85</v>
      </c>
      <c r="C673" s="10" t="s">
        <v>76</v>
      </c>
      <c r="D673" s="10" t="s">
        <v>32</v>
      </c>
      <c r="E673" s="10" t="s">
        <v>228</v>
      </c>
      <c r="F673" s="10"/>
      <c r="G673" s="41">
        <f>G674</f>
        <v>5368.2000000000007</v>
      </c>
      <c r="H673" s="41">
        <f>H674</f>
        <v>5368.2000000000007</v>
      </c>
      <c r="I673" s="42">
        <f t="shared" si="131"/>
        <v>100</v>
      </c>
      <c r="K673" s="35"/>
      <c r="L673" s="35"/>
      <c r="M673" s="35"/>
      <c r="N673" s="35"/>
    </row>
    <row r="674" spans="1:14" s="4" customFormat="1" x14ac:dyDescent="0.2">
      <c r="A674" s="16" t="s">
        <v>20</v>
      </c>
      <c r="B674" s="10" t="s">
        <v>85</v>
      </c>
      <c r="C674" s="10" t="s">
        <v>76</v>
      </c>
      <c r="D674" s="10" t="s">
        <v>32</v>
      </c>
      <c r="E674" s="10" t="s">
        <v>228</v>
      </c>
      <c r="F674" s="10" t="s">
        <v>21</v>
      </c>
      <c r="G674" s="41">
        <f>4860.6+507.6</f>
        <v>5368.2000000000007</v>
      </c>
      <c r="H674" s="41">
        <f t="shared" ref="H674" si="132">4860.6+507.6</f>
        <v>5368.2000000000007</v>
      </c>
      <c r="I674" s="42">
        <f t="shared" si="131"/>
        <v>100</v>
      </c>
      <c r="K674" s="35"/>
      <c r="L674" s="35"/>
      <c r="M674" s="35"/>
      <c r="N674" s="35"/>
    </row>
    <row r="675" spans="1:14" s="4" customFormat="1" ht="31.5" x14ac:dyDescent="0.2">
      <c r="A675" s="16" t="s">
        <v>28</v>
      </c>
      <c r="B675" s="10" t="s">
        <v>36</v>
      </c>
      <c r="C675" s="10"/>
      <c r="D675" s="10"/>
      <c r="E675" s="10"/>
      <c r="F675" s="10"/>
      <c r="G675" s="41">
        <f>SUM(G676+G684+G705)</f>
        <v>318001.3</v>
      </c>
      <c r="H675" s="41">
        <f>SUM(H676+H684+H705)</f>
        <v>316938.59999999998</v>
      </c>
      <c r="I675" s="42">
        <f t="shared" si="131"/>
        <v>99.665818976211725</v>
      </c>
      <c r="K675" s="35"/>
      <c r="L675" s="36"/>
      <c r="M675" s="36"/>
      <c r="N675" s="35"/>
    </row>
    <row r="676" spans="1:14" s="4" customFormat="1" ht="47.25" x14ac:dyDescent="0.2">
      <c r="A676" s="18" t="s">
        <v>519</v>
      </c>
      <c r="B676" s="10" t="s">
        <v>36</v>
      </c>
      <c r="C676" s="10" t="s">
        <v>46</v>
      </c>
      <c r="D676" s="10"/>
      <c r="E676" s="10"/>
      <c r="F676" s="10"/>
      <c r="G676" s="41">
        <f>SUM(G677+G681)</f>
        <v>212829.8</v>
      </c>
      <c r="H676" s="41">
        <f>SUM(H677+H681)</f>
        <v>212572.19999999998</v>
      </c>
      <c r="I676" s="42">
        <f t="shared" si="131"/>
        <v>99.878964317966748</v>
      </c>
      <c r="K676" s="35"/>
      <c r="L676" s="36"/>
      <c r="M676" s="36"/>
      <c r="N676" s="35"/>
    </row>
    <row r="677" spans="1:14" s="4" customFormat="1" ht="31.5" x14ac:dyDescent="0.2">
      <c r="A677" s="18" t="s">
        <v>17</v>
      </c>
      <c r="B677" s="10" t="s">
        <v>36</v>
      </c>
      <c r="C677" s="10" t="s">
        <v>46</v>
      </c>
      <c r="D677" s="10" t="s">
        <v>32</v>
      </c>
      <c r="E677" s="10" t="s">
        <v>33</v>
      </c>
      <c r="F677" s="10"/>
      <c r="G677" s="41">
        <f>SUM(G678:G680)</f>
        <v>210911.59999999998</v>
      </c>
      <c r="H677" s="41">
        <f>SUM(H678:H680)</f>
        <v>210653.99999999997</v>
      </c>
      <c r="I677" s="42">
        <f t="shared" si="131"/>
        <v>99.87786352196845</v>
      </c>
      <c r="K677" s="35"/>
      <c r="L677" s="36"/>
      <c r="M677" s="36"/>
      <c r="N677" s="35"/>
    </row>
    <row r="678" spans="1:14" s="4" customFormat="1" ht="64.5" customHeight="1" x14ac:dyDescent="0.2">
      <c r="A678" s="16" t="s">
        <v>92</v>
      </c>
      <c r="B678" s="10" t="s">
        <v>36</v>
      </c>
      <c r="C678" s="10" t="s">
        <v>46</v>
      </c>
      <c r="D678" s="10" t="s">
        <v>32</v>
      </c>
      <c r="E678" s="10" t="s">
        <v>33</v>
      </c>
      <c r="F678" s="10" t="s">
        <v>18</v>
      </c>
      <c r="G678" s="41">
        <v>209490.4</v>
      </c>
      <c r="H678" s="41">
        <v>209472.9</v>
      </c>
      <c r="I678" s="42">
        <f t="shared" si="131"/>
        <v>99.991646395252474</v>
      </c>
      <c r="K678" s="35"/>
      <c r="L678" s="36"/>
      <c r="M678" s="36"/>
      <c r="N678" s="35"/>
    </row>
    <row r="679" spans="1:14" s="4" customFormat="1" ht="31.5" x14ac:dyDescent="0.2">
      <c r="A679" s="16" t="s">
        <v>93</v>
      </c>
      <c r="B679" s="10" t="s">
        <v>36</v>
      </c>
      <c r="C679" s="10" t="s">
        <v>46</v>
      </c>
      <c r="D679" s="10" t="s">
        <v>32</v>
      </c>
      <c r="E679" s="10" t="s">
        <v>33</v>
      </c>
      <c r="F679" s="10" t="s">
        <v>19</v>
      </c>
      <c r="G679" s="41">
        <v>1251.4000000000001</v>
      </c>
      <c r="H679" s="41">
        <v>1011.3</v>
      </c>
      <c r="I679" s="42">
        <f t="shared" si="131"/>
        <v>80.813488892440461</v>
      </c>
      <c r="K679" s="35"/>
      <c r="L679" s="36"/>
      <c r="M679" s="36"/>
      <c r="N679" s="35"/>
    </row>
    <row r="680" spans="1:14" s="4" customFormat="1" x14ac:dyDescent="0.2">
      <c r="A680" s="16" t="s">
        <v>20</v>
      </c>
      <c r="B680" s="10" t="s">
        <v>36</v>
      </c>
      <c r="C680" s="10" t="s">
        <v>46</v>
      </c>
      <c r="D680" s="10" t="s">
        <v>32</v>
      </c>
      <c r="E680" s="10" t="s">
        <v>33</v>
      </c>
      <c r="F680" s="10" t="s">
        <v>21</v>
      </c>
      <c r="G680" s="41">
        <v>169.8</v>
      </c>
      <c r="H680" s="41">
        <v>169.8</v>
      </c>
      <c r="I680" s="42">
        <f t="shared" si="131"/>
        <v>100</v>
      </c>
      <c r="K680" s="35"/>
      <c r="L680" s="36"/>
      <c r="M680" s="36"/>
      <c r="N680" s="35"/>
    </row>
    <row r="681" spans="1:14" s="4" customFormat="1" ht="78.75" x14ac:dyDescent="0.2">
      <c r="A681" s="16" t="s">
        <v>260</v>
      </c>
      <c r="B681" s="10">
        <v>52</v>
      </c>
      <c r="C681" s="14">
        <v>1</v>
      </c>
      <c r="D681" s="10" t="s">
        <v>32</v>
      </c>
      <c r="E681" s="10" t="s">
        <v>261</v>
      </c>
      <c r="F681" s="10"/>
      <c r="G681" s="41">
        <f>G682+G683</f>
        <v>1918.1999999999998</v>
      </c>
      <c r="H681" s="41">
        <f>H682+H683</f>
        <v>1918.1999999999998</v>
      </c>
      <c r="I681" s="42"/>
      <c r="K681" s="35"/>
      <c r="L681" s="36"/>
      <c r="M681" s="36"/>
      <c r="N681" s="35"/>
    </row>
    <row r="682" spans="1:14" s="4" customFormat="1" x14ac:dyDescent="0.2">
      <c r="A682" s="16" t="s">
        <v>95</v>
      </c>
      <c r="B682" s="10">
        <v>52</v>
      </c>
      <c r="C682" s="14">
        <v>1</v>
      </c>
      <c r="D682" s="10" t="s">
        <v>32</v>
      </c>
      <c r="E682" s="10" t="s">
        <v>261</v>
      </c>
      <c r="F682" s="10" t="s">
        <v>90</v>
      </c>
      <c r="G682" s="41">
        <f>6.1+1074.1+505.5+5.7</f>
        <v>1591.3999999999999</v>
      </c>
      <c r="H682" s="41">
        <f t="shared" ref="H682" si="133">6.1+1074.1+505.5+5.7</f>
        <v>1591.3999999999999</v>
      </c>
      <c r="I682" s="42">
        <f t="shared" ref="I682:I713" si="134">H682/G682*100</f>
        <v>100</v>
      </c>
      <c r="K682" s="35"/>
      <c r="L682" s="36"/>
      <c r="M682" s="36"/>
      <c r="N682" s="35"/>
    </row>
    <row r="683" spans="1:14" s="4" customFormat="1" x14ac:dyDescent="0.2">
      <c r="A683" s="16" t="s">
        <v>20</v>
      </c>
      <c r="B683" s="10">
        <v>52</v>
      </c>
      <c r="C683" s="14">
        <v>1</v>
      </c>
      <c r="D683" s="10" t="s">
        <v>32</v>
      </c>
      <c r="E683" s="10" t="s">
        <v>261</v>
      </c>
      <c r="F683" s="10" t="s">
        <v>21</v>
      </c>
      <c r="G683" s="41">
        <v>326.8</v>
      </c>
      <c r="H683" s="41">
        <v>326.8</v>
      </c>
      <c r="I683" s="42">
        <f t="shared" si="134"/>
        <v>100</v>
      </c>
      <c r="K683" s="35"/>
      <c r="L683" s="36"/>
      <c r="M683" s="36"/>
      <c r="N683" s="35"/>
    </row>
    <row r="684" spans="1:14" ht="31.5" x14ac:dyDescent="0.2">
      <c r="A684" s="18" t="s">
        <v>22</v>
      </c>
      <c r="B684" s="10" t="s">
        <v>36</v>
      </c>
      <c r="C684" s="10" t="s">
        <v>76</v>
      </c>
      <c r="D684" s="10"/>
      <c r="E684" s="10"/>
      <c r="F684" s="10"/>
      <c r="G684" s="41">
        <f>SUM(G689+G693+G695+G698+G701+G691+G685+G687)</f>
        <v>14353.800000000001</v>
      </c>
      <c r="H684" s="41">
        <f>SUM(H689+H693+H695+H698+H701+H691+H685+H687)</f>
        <v>13548.699999999999</v>
      </c>
      <c r="I684" s="42">
        <f t="shared" si="134"/>
        <v>94.391032339868175</v>
      </c>
      <c r="K684" s="37"/>
      <c r="L684" s="36"/>
      <c r="M684" s="36"/>
      <c r="N684" s="38"/>
    </row>
    <row r="685" spans="1:14" ht="47.25" x14ac:dyDescent="0.2">
      <c r="A685" s="18" t="s">
        <v>520</v>
      </c>
      <c r="B685" s="10" t="s">
        <v>36</v>
      </c>
      <c r="C685" s="10" t="s">
        <v>76</v>
      </c>
      <c r="D685" s="10" t="s">
        <v>32</v>
      </c>
      <c r="E685" s="10" t="s">
        <v>147</v>
      </c>
      <c r="F685" s="10"/>
      <c r="G685" s="41">
        <f>G686</f>
        <v>1561</v>
      </c>
      <c r="H685" s="41">
        <f>H686</f>
        <v>1527.9</v>
      </c>
      <c r="I685" s="42">
        <f t="shared" si="134"/>
        <v>97.879564381806546</v>
      </c>
      <c r="K685" s="37"/>
      <c r="L685" s="36"/>
      <c r="M685" s="36"/>
      <c r="N685" s="38"/>
    </row>
    <row r="686" spans="1:14" ht="63.75" customHeight="1" x14ac:dyDescent="0.2">
      <c r="A686" s="16" t="s">
        <v>92</v>
      </c>
      <c r="B686" s="10" t="s">
        <v>36</v>
      </c>
      <c r="C686" s="10" t="s">
        <v>76</v>
      </c>
      <c r="D686" s="10" t="s">
        <v>32</v>
      </c>
      <c r="E686" s="10" t="s">
        <v>147</v>
      </c>
      <c r="F686" s="10" t="s">
        <v>18</v>
      </c>
      <c r="G686" s="41">
        <v>1561</v>
      </c>
      <c r="H686" s="41">
        <v>1527.9</v>
      </c>
      <c r="I686" s="42">
        <f t="shared" si="134"/>
        <v>97.879564381806546</v>
      </c>
      <c r="K686" s="37"/>
      <c r="L686" s="36"/>
      <c r="M686" s="36"/>
      <c r="N686" s="38"/>
    </row>
    <row r="687" spans="1:14" ht="63" x14ac:dyDescent="0.2">
      <c r="A687" s="16" t="s">
        <v>546</v>
      </c>
      <c r="B687" s="28" t="s">
        <v>36</v>
      </c>
      <c r="C687" s="29">
        <v>2</v>
      </c>
      <c r="D687" s="28" t="s">
        <v>32</v>
      </c>
      <c r="E687" s="28" t="s">
        <v>545</v>
      </c>
      <c r="F687" s="10"/>
      <c r="G687" s="41">
        <f>G688</f>
        <v>342.2</v>
      </c>
      <c r="H687" s="41">
        <f>H688</f>
        <v>342.2</v>
      </c>
      <c r="I687" s="42">
        <f t="shared" si="134"/>
        <v>100</v>
      </c>
      <c r="K687" s="37"/>
      <c r="L687" s="36"/>
      <c r="M687" s="36"/>
      <c r="N687" s="38"/>
    </row>
    <row r="688" spans="1:14" ht="63" customHeight="1" x14ac:dyDescent="0.2">
      <c r="A688" s="16" t="s">
        <v>92</v>
      </c>
      <c r="B688" s="28" t="s">
        <v>36</v>
      </c>
      <c r="C688" s="29">
        <v>2</v>
      </c>
      <c r="D688" s="28" t="s">
        <v>32</v>
      </c>
      <c r="E688" s="28" t="s">
        <v>545</v>
      </c>
      <c r="F688" s="10" t="s">
        <v>18</v>
      </c>
      <c r="G688" s="41">
        <v>342.2</v>
      </c>
      <c r="H688" s="41">
        <v>342.2</v>
      </c>
      <c r="I688" s="42">
        <f t="shared" si="134"/>
        <v>100</v>
      </c>
      <c r="K688" s="37"/>
      <c r="L688" s="36"/>
      <c r="M688" s="36"/>
      <c r="N688" s="38"/>
    </row>
    <row r="689" spans="1:14" ht="45.75" customHeight="1" x14ac:dyDescent="0.2">
      <c r="A689" s="17" t="s">
        <v>31</v>
      </c>
      <c r="B689" s="10" t="s">
        <v>36</v>
      </c>
      <c r="C689" s="10" t="s">
        <v>76</v>
      </c>
      <c r="D689" s="10" t="s">
        <v>32</v>
      </c>
      <c r="E689" s="10" t="s">
        <v>38</v>
      </c>
      <c r="F689" s="10"/>
      <c r="G689" s="41">
        <f>SUM(G690:G690)</f>
        <v>7.8</v>
      </c>
      <c r="H689" s="41">
        <f>SUM(H690:H690)</f>
        <v>3.2</v>
      </c>
      <c r="I689" s="42">
        <f t="shared" si="134"/>
        <v>41.025641025641029</v>
      </c>
      <c r="K689" s="38"/>
      <c r="L689" s="36"/>
      <c r="M689" s="36"/>
      <c r="N689" s="38"/>
    </row>
    <row r="690" spans="1:14" ht="31.5" x14ac:dyDescent="0.2">
      <c r="A690" s="16" t="s">
        <v>93</v>
      </c>
      <c r="B690" s="10" t="s">
        <v>36</v>
      </c>
      <c r="C690" s="10" t="s">
        <v>76</v>
      </c>
      <c r="D690" s="10" t="s">
        <v>32</v>
      </c>
      <c r="E690" s="10" t="s">
        <v>38</v>
      </c>
      <c r="F690" s="10" t="s">
        <v>19</v>
      </c>
      <c r="G690" s="41">
        <v>7.8</v>
      </c>
      <c r="H690" s="41">
        <v>3.2</v>
      </c>
      <c r="I690" s="42">
        <f t="shared" si="134"/>
        <v>41.025641025641029</v>
      </c>
      <c r="K690" s="38"/>
      <c r="L690" s="36"/>
      <c r="M690" s="36"/>
      <c r="N690" s="38"/>
    </row>
    <row r="691" spans="1:14" ht="47.25" x14ac:dyDescent="0.2">
      <c r="A691" s="16" t="s">
        <v>405</v>
      </c>
      <c r="B691" s="10" t="s">
        <v>36</v>
      </c>
      <c r="C691" s="10" t="s">
        <v>76</v>
      </c>
      <c r="D691" s="10" t="s">
        <v>32</v>
      </c>
      <c r="E691" s="10" t="s">
        <v>406</v>
      </c>
      <c r="F691" s="10"/>
      <c r="G691" s="41">
        <f>G692</f>
        <v>5061.8999999999996</v>
      </c>
      <c r="H691" s="41">
        <f>H692</f>
        <v>5061.8999999999996</v>
      </c>
      <c r="I691" s="42">
        <f t="shared" si="134"/>
        <v>100</v>
      </c>
      <c r="K691" s="38"/>
      <c r="L691" s="36"/>
      <c r="M691" s="36"/>
      <c r="N691" s="38"/>
    </row>
    <row r="692" spans="1:14" ht="64.5" customHeight="1" x14ac:dyDescent="0.2">
      <c r="A692" s="16" t="s">
        <v>92</v>
      </c>
      <c r="B692" s="10" t="s">
        <v>36</v>
      </c>
      <c r="C692" s="10" t="s">
        <v>76</v>
      </c>
      <c r="D692" s="10" t="s">
        <v>32</v>
      </c>
      <c r="E692" s="10" t="s">
        <v>406</v>
      </c>
      <c r="F692" s="10" t="s">
        <v>18</v>
      </c>
      <c r="G692" s="41">
        <f>4635.9+393+33</f>
        <v>5061.8999999999996</v>
      </c>
      <c r="H692" s="41">
        <f t="shared" ref="H692" si="135">4635.9+393+33</f>
        <v>5061.8999999999996</v>
      </c>
      <c r="I692" s="42">
        <f t="shared" si="134"/>
        <v>100</v>
      </c>
      <c r="K692" s="38"/>
      <c r="L692" s="36"/>
      <c r="M692" s="36"/>
      <c r="N692" s="38"/>
    </row>
    <row r="693" spans="1:14" ht="47.25" x14ac:dyDescent="0.2">
      <c r="A693" s="17" t="s">
        <v>521</v>
      </c>
      <c r="B693" s="10" t="s">
        <v>36</v>
      </c>
      <c r="C693" s="10" t="s">
        <v>76</v>
      </c>
      <c r="D693" s="10" t="s">
        <v>32</v>
      </c>
      <c r="E693" s="10" t="s">
        <v>522</v>
      </c>
      <c r="F693" s="10"/>
      <c r="G693" s="41">
        <f>SUM(G694)</f>
        <v>500</v>
      </c>
      <c r="H693" s="41">
        <f>SUM(H694)</f>
        <v>29.6</v>
      </c>
      <c r="I693" s="42">
        <f t="shared" si="134"/>
        <v>5.92</v>
      </c>
      <c r="K693" s="38"/>
      <c r="L693" s="36"/>
      <c r="M693" s="36"/>
      <c r="N693" s="38"/>
    </row>
    <row r="694" spans="1:14" ht="31.5" x14ac:dyDescent="0.2">
      <c r="A694" s="16" t="s">
        <v>93</v>
      </c>
      <c r="B694" s="10" t="s">
        <v>36</v>
      </c>
      <c r="C694" s="10" t="s">
        <v>76</v>
      </c>
      <c r="D694" s="10" t="s">
        <v>32</v>
      </c>
      <c r="E694" s="10" t="s">
        <v>522</v>
      </c>
      <c r="F694" s="10" t="s">
        <v>19</v>
      </c>
      <c r="G694" s="41">
        <v>500</v>
      </c>
      <c r="H694" s="41">
        <v>29.6</v>
      </c>
      <c r="I694" s="42">
        <f t="shared" si="134"/>
        <v>5.92</v>
      </c>
      <c r="K694" s="38"/>
      <c r="L694" s="36"/>
      <c r="M694" s="36"/>
      <c r="N694" s="38"/>
    </row>
    <row r="695" spans="1:14" ht="47.25" x14ac:dyDescent="0.2">
      <c r="A695" s="17" t="s">
        <v>168</v>
      </c>
      <c r="B695" s="10" t="s">
        <v>36</v>
      </c>
      <c r="C695" s="10" t="s">
        <v>76</v>
      </c>
      <c r="D695" s="10" t="s">
        <v>32</v>
      </c>
      <c r="E695" s="10" t="s">
        <v>37</v>
      </c>
      <c r="F695" s="10"/>
      <c r="G695" s="41">
        <f>SUM(G696:G697)</f>
        <v>920.1</v>
      </c>
      <c r="H695" s="41">
        <f>SUM(H696:H697)</f>
        <v>920.1</v>
      </c>
      <c r="I695" s="42">
        <f t="shared" si="134"/>
        <v>100</v>
      </c>
      <c r="K695" s="38"/>
      <c r="L695" s="36"/>
      <c r="M695" s="36"/>
      <c r="N695" s="38"/>
    </row>
    <row r="696" spans="1:14" ht="63.75" customHeight="1" x14ac:dyDescent="0.2">
      <c r="A696" s="16" t="s">
        <v>92</v>
      </c>
      <c r="B696" s="10" t="s">
        <v>36</v>
      </c>
      <c r="C696" s="10" t="s">
        <v>76</v>
      </c>
      <c r="D696" s="10" t="s">
        <v>32</v>
      </c>
      <c r="E696" s="10" t="s">
        <v>37</v>
      </c>
      <c r="F696" s="10" t="s">
        <v>18</v>
      </c>
      <c r="G696" s="41">
        <v>911.6</v>
      </c>
      <c r="H696" s="41">
        <v>911.6</v>
      </c>
      <c r="I696" s="42">
        <f t="shared" si="134"/>
        <v>100</v>
      </c>
      <c r="K696" s="38"/>
      <c r="L696" s="36"/>
      <c r="M696" s="36"/>
      <c r="N696" s="38"/>
    </row>
    <row r="697" spans="1:14" ht="31.5" x14ac:dyDescent="0.2">
      <c r="A697" s="16" t="s">
        <v>93</v>
      </c>
      <c r="B697" s="10" t="s">
        <v>36</v>
      </c>
      <c r="C697" s="10" t="s">
        <v>76</v>
      </c>
      <c r="D697" s="10" t="s">
        <v>32</v>
      </c>
      <c r="E697" s="10" t="s">
        <v>37</v>
      </c>
      <c r="F697" s="10" t="s">
        <v>19</v>
      </c>
      <c r="G697" s="41">
        <v>8.5</v>
      </c>
      <c r="H697" s="41">
        <v>8.5</v>
      </c>
      <c r="I697" s="42">
        <f t="shared" si="134"/>
        <v>100</v>
      </c>
      <c r="K697" s="38"/>
      <c r="L697" s="36"/>
      <c r="M697" s="36"/>
      <c r="N697" s="38"/>
    </row>
    <row r="698" spans="1:14" ht="78.75" x14ac:dyDescent="0.2">
      <c r="A698" s="17" t="s">
        <v>523</v>
      </c>
      <c r="B698" s="10" t="s">
        <v>36</v>
      </c>
      <c r="C698" s="10" t="s">
        <v>76</v>
      </c>
      <c r="D698" s="10" t="s">
        <v>32</v>
      </c>
      <c r="E698" s="10" t="s">
        <v>215</v>
      </c>
      <c r="F698" s="10"/>
      <c r="G698" s="41">
        <f>SUM(G699:G700)</f>
        <v>923.2</v>
      </c>
      <c r="H698" s="41">
        <f>SUM(H699:H700)</f>
        <v>629.4</v>
      </c>
      <c r="I698" s="42">
        <f t="shared" si="134"/>
        <v>68.175909878682845</v>
      </c>
      <c r="K698" s="38"/>
      <c r="L698" s="36"/>
      <c r="M698" s="36"/>
      <c r="N698" s="38"/>
    </row>
    <row r="699" spans="1:14" ht="64.5" customHeight="1" x14ac:dyDescent="0.2">
      <c r="A699" s="16" t="s">
        <v>92</v>
      </c>
      <c r="B699" s="10" t="s">
        <v>36</v>
      </c>
      <c r="C699" s="10" t="s">
        <v>76</v>
      </c>
      <c r="D699" s="10" t="s">
        <v>32</v>
      </c>
      <c r="E699" s="10" t="s">
        <v>215</v>
      </c>
      <c r="F699" s="10" t="s">
        <v>18</v>
      </c>
      <c r="G699" s="41">
        <f>849.3-10.3</f>
        <v>839</v>
      </c>
      <c r="H699" s="41">
        <v>572.6</v>
      </c>
      <c r="I699" s="42">
        <f t="shared" si="134"/>
        <v>68.247914183551856</v>
      </c>
      <c r="K699" s="38"/>
      <c r="L699" s="36"/>
      <c r="M699" s="36"/>
      <c r="N699" s="38"/>
    </row>
    <row r="700" spans="1:14" ht="31.5" x14ac:dyDescent="0.2">
      <c r="A700" s="16" t="s">
        <v>93</v>
      </c>
      <c r="B700" s="10" t="s">
        <v>36</v>
      </c>
      <c r="C700" s="10" t="s">
        <v>76</v>
      </c>
      <c r="D700" s="10" t="s">
        <v>32</v>
      </c>
      <c r="E700" s="10" t="s">
        <v>215</v>
      </c>
      <c r="F700" s="10" t="s">
        <v>19</v>
      </c>
      <c r="G700" s="41">
        <v>84.2</v>
      </c>
      <c r="H700" s="41">
        <v>56.8</v>
      </c>
      <c r="I700" s="42">
        <f t="shared" si="134"/>
        <v>67.458432304037999</v>
      </c>
      <c r="K700" s="38"/>
      <c r="L700" s="36"/>
      <c r="M700" s="36"/>
      <c r="N700" s="38"/>
    </row>
    <row r="701" spans="1:14" ht="46.5" customHeight="1" x14ac:dyDescent="0.2">
      <c r="A701" s="16" t="s">
        <v>524</v>
      </c>
      <c r="B701" s="10" t="s">
        <v>36</v>
      </c>
      <c r="C701" s="10" t="s">
        <v>76</v>
      </c>
      <c r="D701" s="10" t="s">
        <v>32</v>
      </c>
      <c r="E701" s="10" t="s">
        <v>198</v>
      </c>
      <c r="F701" s="10"/>
      <c r="G701" s="41">
        <f>SUM(G702:G704)</f>
        <v>5037.6000000000004</v>
      </c>
      <c r="H701" s="41">
        <f>SUM(H702:H704)</f>
        <v>5034.3999999999996</v>
      </c>
      <c r="I701" s="42">
        <f t="shared" si="134"/>
        <v>99.936477687787814</v>
      </c>
      <c r="K701" s="38"/>
      <c r="L701" s="36"/>
      <c r="M701" s="36"/>
      <c r="N701" s="38"/>
    </row>
    <row r="702" spans="1:14" ht="66.75" customHeight="1" x14ac:dyDescent="0.2">
      <c r="A702" s="16" t="s">
        <v>92</v>
      </c>
      <c r="B702" s="10" t="s">
        <v>36</v>
      </c>
      <c r="C702" s="10" t="s">
        <v>76</v>
      </c>
      <c r="D702" s="10" t="s">
        <v>32</v>
      </c>
      <c r="E702" s="10" t="s">
        <v>198</v>
      </c>
      <c r="F702" s="10" t="s">
        <v>18</v>
      </c>
      <c r="G702" s="41">
        <v>4939.1000000000004</v>
      </c>
      <c r="H702" s="41">
        <v>4939.1000000000004</v>
      </c>
      <c r="I702" s="42">
        <f t="shared" si="134"/>
        <v>100</v>
      </c>
      <c r="K702" s="38"/>
      <c r="L702" s="36"/>
      <c r="M702" s="36"/>
      <c r="N702" s="38"/>
    </row>
    <row r="703" spans="1:14" ht="31.5" x14ac:dyDescent="0.2">
      <c r="A703" s="16" t="s">
        <v>93</v>
      </c>
      <c r="B703" s="10" t="s">
        <v>36</v>
      </c>
      <c r="C703" s="10" t="s">
        <v>76</v>
      </c>
      <c r="D703" s="10" t="s">
        <v>32</v>
      </c>
      <c r="E703" s="10" t="s">
        <v>198</v>
      </c>
      <c r="F703" s="10" t="s">
        <v>19</v>
      </c>
      <c r="G703" s="41">
        <v>95.1</v>
      </c>
      <c r="H703" s="41">
        <v>91.9</v>
      </c>
      <c r="I703" s="42">
        <f t="shared" si="134"/>
        <v>96.635120925341752</v>
      </c>
      <c r="K703" s="38"/>
      <c r="L703" s="36"/>
      <c r="M703" s="36"/>
      <c r="N703" s="38"/>
    </row>
    <row r="704" spans="1:14" x14ac:dyDescent="0.2">
      <c r="A704" s="16" t="s">
        <v>95</v>
      </c>
      <c r="B704" s="10" t="s">
        <v>36</v>
      </c>
      <c r="C704" s="10" t="s">
        <v>76</v>
      </c>
      <c r="D704" s="10" t="s">
        <v>32</v>
      </c>
      <c r="E704" s="10" t="s">
        <v>198</v>
      </c>
      <c r="F704" s="10" t="s">
        <v>90</v>
      </c>
      <c r="G704" s="41">
        <v>3.4</v>
      </c>
      <c r="H704" s="41">
        <v>3.4</v>
      </c>
      <c r="I704" s="42">
        <f t="shared" si="134"/>
        <v>100</v>
      </c>
      <c r="K704" s="38"/>
      <c r="L704" s="36"/>
      <c r="M704" s="36"/>
      <c r="N704" s="38"/>
    </row>
    <row r="705" spans="1:14" ht="31.5" x14ac:dyDescent="0.2">
      <c r="A705" s="16" t="s">
        <v>160</v>
      </c>
      <c r="B705" s="10" t="s">
        <v>36</v>
      </c>
      <c r="C705" s="10" t="s">
        <v>52</v>
      </c>
      <c r="D705" s="10"/>
      <c r="E705" s="10"/>
      <c r="F705" s="10"/>
      <c r="G705" s="41">
        <f>G706</f>
        <v>90817.7</v>
      </c>
      <c r="H705" s="41">
        <f>H706</f>
        <v>90817.7</v>
      </c>
      <c r="I705" s="42">
        <f t="shared" si="134"/>
        <v>100</v>
      </c>
      <c r="K705" s="38"/>
      <c r="L705" s="36"/>
      <c r="M705" s="36"/>
      <c r="N705" s="38"/>
    </row>
    <row r="706" spans="1:14" ht="31.5" x14ac:dyDescent="0.2">
      <c r="A706" s="16" t="s">
        <v>160</v>
      </c>
      <c r="B706" s="10" t="s">
        <v>36</v>
      </c>
      <c r="C706" s="10" t="s">
        <v>52</v>
      </c>
      <c r="D706" s="10" t="s">
        <v>32</v>
      </c>
      <c r="E706" s="10" t="s">
        <v>159</v>
      </c>
      <c r="F706" s="10"/>
      <c r="G706" s="41">
        <f>G708+G707</f>
        <v>90817.7</v>
      </c>
      <c r="H706" s="41">
        <f>H708+H707</f>
        <v>90817.7</v>
      </c>
      <c r="I706" s="42">
        <f t="shared" si="134"/>
        <v>100</v>
      </c>
      <c r="K706" s="38"/>
      <c r="L706" s="36"/>
      <c r="M706" s="36"/>
      <c r="N706" s="38"/>
    </row>
    <row r="707" spans="1:14" ht="31.5" x14ac:dyDescent="0.2">
      <c r="A707" s="16" t="s">
        <v>93</v>
      </c>
      <c r="B707" s="10" t="s">
        <v>36</v>
      </c>
      <c r="C707" s="10" t="s">
        <v>52</v>
      </c>
      <c r="D707" s="10" t="s">
        <v>32</v>
      </c>
      <c r="E707" s="10" t="s">
        <v>159</v>
      </c>
      <c r="F707" s="10" t="s">
        <v>19</v>
      </c>
      <c r="G707" s="41">
        <v>32771</v>
      </c>
      <c r="H707" s="41">
        <v>32771</v>
      </c>
      <c r="I707" s="42">
        <f t="shared" si="134"/>
        <v>100</v>
      </c>
      <c r="K707" s="38"/>
      <c r="L707" s="36"/>
      <c r="M707" s="36"/>
      <c r="N707" s="38"/>
    </row>
    <row r="708" spans="1:14" x14ac:dyDescent="0.2">
      <c r="A708" s="16" t="s">
        <v>20</v>
      </c>
      <c r="B708" s="10" t="s">
        <v>36</v>
      </c>
      <c r="C708" s="10" t="s">
        <v>52</v>
      </c>
      <c r="D708" s="10" t="s">
        <v>32</v>
      </c>
      <c r="E708" s="10" t="s">
        <v>159</v>
      </c>
      <c r="F708" s="10" t="s">
        <v>21</v>
      </c>
      <c r="G708" s="41">
        <v>58046.7</v>
      </c>
      <c r="H708" s="41">
        <v>58046.7</v>
      </c>
      <c r="I708" s="42">
        <f t="shared" si="134"/>
        <v>100</v>
      </c>
      <c r="J708" s="4"/>
      <c r="K708" s="38"/>
      <c r="L708" s="36"/>
      <c r="M708" s="36"/>
      <c r="N708" s="38"/>
    </row>
    <row r="709" spans="1:14" ht="48.75" customHeight="1" x14ac:dyDescent="0.2">
      <c r="A709" s="18" t="s">
        <v>525</v>
      </c>
      <c r="B709" s="10" t="s">
        <v>59</v>
      </c>
      <c r="C709" s="10"/>
      <c r="D709" s="10"/>
      <c r="E709" s="10"/>
      <c r="F709" s="10"/>
      <c r="G709" s="41">
        <f>SUM(G710)</f>
        <v>42300.800000000003</v>
      </c>
      <c r="H709" s="41">
        <f>SUM(H710)</f>
        <v>42153.100000000006</v>
      </c>
      <c r="I709" s="42">
        <f t="shared" si="134"/>
        <v>99.650834026779648</v>
      </c>
      <c r="K709" s="38"/>
      <c r="L709" s="38"/>
      <c r="M709" s="38"/>
      <c r="N709" s="38"/>
    </row>
    <row r="710" spans="1:14" ht="48" customHeight="1" x14ac:dyDescent="0.2">
      <c r="A710" s="18" t="s">
        <v>526</v>
      </c>
      <c r="B710" s="10" t="s">
        <v>59</v>
      </c>
      <c r="C710" s="10" t="s">
        <v>46</v>
      </c>
      <c r="D710" s="10"/>
      <c r="E710" s="10"/>
      <c r="F710" s="10"/>
      <c r="G710" s="41">
        <f>SUM(G711)</f>
        <v>42300.800000000003</v>
      </c>
      <c r="H710" s="41">
        <f>SUM(H711)</f>
        <v>42153.100000000006</v>
      </c>
      <c r="I710" s="42">
        <f t="shared" si="134"/>
        <v>99.650834026779648</v>
      </c>
      <c r="K710" s="38"/>
      <c r="L710" s="38"/>
      <c r="M710" s="38"/>
      <c r="N710" s="38"/>
    </row>
    <row r="711" spans="1:14" ht="17.25" customHeight="1" x14ac:dyDescent="0.2">
      <c r="A711" s="18" t="s">
        <v>17</v>
      </c>
      <c r="B711" s="10" t="s">
        <v>59</v>
      </c>
      <c r="C711" s="10" t="s">
        <v>46</v>
      </c>
      <c r="D711" s="10" t="s">
        <v>32</v>
      </c>
      <c r="E711" s="10" t="s">
        <v>33</v>
      </c>
      <c r="F711" s="10"/>
      <c r="G711" s="41">
        <f>SUM(G712:G714)</f>
        <v>42300.800000000003</v>
      </c>
      <c r="H711" s="41">
        <f>SUM(H712:H714)</f>
        <v>42153.100000000006</v>
      </c>
      <c r="I711" s="42">
        <f t="shared" si="134"/>
        <v>99.650834026779648</v>
      </c>
      <c r="K711" s="38"/>
      <c r="L711" s="38"/>
      <c r="M711" s="38"/>
      <c r="N711" s="38"/>
    </row>
    <row r="712" spans="1:14" ht="63.75" customHeight="1" x14ac:dyDescent="0.2">
      <c r="A712" s="16" t="s">
        <v>92</v>
      </c>
      <c r="B712" s="10" t="s">
        <v>59</v>
      </c>
      <c r="C712" s="10" t="s">
        <v>46</v>
      </c>
      <c r="D712" s="10" t="s">
        <v>32</v>
      </c>
      <c r="E712" s="10" t="s">
        <v>33</v>
      </c>
      <c r="F712" s="10" t="s">
        <v>18</v>
      </c>
      <c r="G712" s="41">
        <v>41636</v>
      </c>
      <c r="H712" s="41">
        <v>41549.800000000003</v>
      </c>
      <c r="I712" s="42">
        <f t="shared" si="134"/>
        <v>99.792967624171396</v>
      </c>
      <c r="K712" s="38"/>
      <c r="L712" s="38"/>
      <c r="M712" s="38"/>
      <c r="N712" s="38"/>
    </row>
    <row r="713" spans="1:14" ht="31.5" x14ac:dyDescent="0.2">
      <c r="A713" s="16" t="s">
        <v>93</v>
      </c>
      <c r="B713" s="10" t="s">
        <v>59</v>
      </c>
      <c r="C713" s="10" t="s">
        <v>46</v>
      </c>
      <c r="D713" s="10" t="s">
        <v>32</v>
      </c>
      <c r="E713" s="10" t="s">
        <v>33</v>
      </c>
      <c r="F713" s="10" t="s">
        <v>19</v>
      </c>
      <c r="G713" s="41">
        <v>660.8</v>
      </c>
      <c r="H713" s="41">
        <v>603.29999999999995</v>
      </c>
      <c r="I713" s="42">
        <f t="shared" si="134"/>
        <v>91.298426150121074</v>
      </c>
      <c r="K713" s="38"/>
      <c r="L713" s="38"/>
      <c r="M713" s="38"/>
      <c r="N713" s="38"/>
    </row>
    <row r="714" spans="1:14" x14ac:dyDescent="0.2">
      <c r="A714" s="16" t="s">
        <v>20</v>
      </c>
      <c r="B714" s="10" t="s">
        <v>59</v>
      </c>
      <c r="C714" s="10" t="s">
        <v>46</v>
      </c>
      <c r="D714" s="10" t="s">
        <v>32</v>
      </c>
      <c r="E714" s="10" t="s">
        <v>33</v>
      </c>
      <c r="F714" s="10" t="s">
        <v>21</v>
      </c>
      <c r="G714" s="41">
        <v>4</v>
      </c>
      <c r="H714" s="41">
        <v>0</v>
      </c>
      <c r="I714" s="42">
        <f t="shared" ref="I714:I740" si="136">H714/G714*100</f>
        <v>0</v>
      </c>
      <c r="K714" s="38"/>
      <c r="L714" s="38"/>
      <c r="M714" s="38"/>
      <c r="N714" s="38"/>
    </row>
    <row r="715" spans="1:14" s="4" customFormat="1" ht="47.25" x14ac:dyDescent="0.2">
      <c r="A715" s="18" t="s">
        <v>527</v>
      </c>
      <c r="B715" s="10" t="s">
        <v>62</v>
      </c>
      <c r="C715" s="10"/>
      <c r="D715" s="10"/>
      <c r="E715" s="10"/>
      <c r="F715" s="10"/>
      <c r="G715" s="41">
        <f>SUM(G716)</f>
        <v>14592.1</v>
      </c>
      <c r="H715" s="41">
        <f>SUM(H716)</f>
        <v>14589.5</v>
      </c>
      <c r="I715" s="42">
        <f t="shared" si="136"/>
        <v>99.982182139650902</v>
      </c>
      <c r="K715" s="35"/>
      <c r="L715" s="35"/>
      <c r="M715" s="35"/>
      <c r="N715" s="35"/>
    </row>
    <row r="716" spans="1:14" s="4" customFormat="1" ht="34.5" customHeight="1" x14ac:dyDescent="0.2">
      <c r="A716" s="18" t="s">
        <v>528</v>
      </c>
      <c r="B716" s="10" t="s">
        <v>62</v>
      </c>
      <c r="C716" s="10" t="s">
        <v>46</v>
      </c>
      <c r="D716" s="10"/>
      <c r="E716" s="10"/>
      <c r="F716" s="10"/>
      <c r="G716" s="41">
        <f>SUM(G717)</f>
        <v>14592.1</v>
      </c>
      <c r="H716" s="41">
        <f>SUM(H717)</f>
        <v>14589.5</v>
      </c>
      <c r="I716" s="42">
        <f t="shared" si="136"/>
        <v>99.982182139650902</v>
      </c>
      <c r="K716" s="35"/>
      <c r="L716" s="35"/>
      <c r="M716" s="35"/>
      <c r="N716" s="35"/>
    </row>
    <row r="717" spans="1:14" s="4" customFormat="1" ht="20.25" customHeight="1" x14ac:dyDescent="0.2">
      <c r="A717" s="18" t="s">
        <v>17</v>
      </c>
      <c r="B717" s="10" t="s">
        <v>62</v>
      </c>
      <c r="C717" s="10" t="s">
        <v>46</v>
      </c>
      <c r="D717" s="10" t="s">
        <v>32</v>
      </c>
      <c r="E717" s="10" t="s">
        <v>33</v>
      </c>
      <c r="F717" s="10"/>
      <c r="G717" s="41">
        <f>SUM(G718:G720)</f>
        <v>14592.1</v>
      </c>
      <c r="H717" s="41">
        <f>SUM(H718:H720)</f>
        <v>14589.5</v>
      </c>
      <c r="I717" s="42">
        <f t="shared" si="136"/>
        <v>99.982182139650902</v>
      </c>
      <c r="K717" s="35"/>
      <c r="L717" s="35"/>
      <c r="M717" s="35"/>
      <c r="N717" s="35"/>
    </row>
    <row r="718" spans="1:14" s="4" customFormat="1" ht="65.25" customHeight="1" x14ac:dyDescent="0.2">
      <c r="A718" s="16" t="s">
        <v>92</v>
      </c>
      <c r="B718" s="10" t="s">
        <v>62</v>
      </c>
      <c r="C718" s="10" t="s">
        <v>46</v>
      </c>
      <c r="D718" s="10" t="s">
        <v>32</v>
      </c>
      <c r="E718" s="10" t="s">
        <v>33</v>
      </c>
      <c r="F718" s="10" t="s">
        <v>18</v>
      </c>
      <c r="G718" s="41">
        <v>14237.5</v>
      </c>
      <c r="H718" s="41">
        <v>14237.5</v>
      </c>
      <c r="I718" s="42">
        <f t="shared" si="136"/>
        <v>100</v>
      </c>
      <c r="K718" s="35"/>
      <c r="L718" s="35"/>
      <c r="M718" s="35"/>
      <c r="N718" s="35"/>
    </row>
    <row r="719" spans="1:14" s="4" customFormat="1" ht="31.5" x14ac:dyDescent="0.2">
      <c r="A719" s="16" t="s">
        <v>93</v>
      </c>
      <c r="B719" s="10" t="s">
        <v>62</v>
      </c>
      <c r="C719" s="10" t="s">
        <v>46</v>
      </c>
      <c r="D719" s="10" t="s">
        <v>32</v>
      </c>
      <c r="E719" s="10" t="s">
        <v>33</v>
      </c>
      <c r="F719" s="10" t="s">
        <v>19</v>
      </c>
      <c r="G719" s="41">
        <v>329.6</v>
      </c>
      <c r="H719" s="41">
        <v>327</v>
      </c>
      <c r="I719" s="42">
        <f t="shared" si="136"/>
        <v>99.211165048543677</v>
      </c>
      <c r="K719" s="35"/>
      <c r="L719" s="35"/>
      <c r="M719" s="35"/>
      <c r="N719" s="35"/>
    </row>
    <row r="720" spans="1:14" s="4" customFormat="1" x14ac:dyDescent="0.2">
      <c r="A720" s="16" t="s">
        <v>20</v>
      </c>
      <c r="B720" s="10" t="s">
        <v>62</v>
      </c>
      <c r="C720" s="10" t="s">
        <v>46</v>
      </c>
      <c r="D720" s="10" t="s">
        <v>32</v>
      </c>
      <c r="E720" s="10" t="s">
        <v>33</v>
      </c>
      <c r="F720" s="10" t="s">
        <v>21</v>
      </c>
      <c r="G720" s="41">
        <f>27-2</f>
        <v>25</v>
      </c>
      <c r="H720" s="41">
        <f t="shared" ref="H720" si="137">27-2</f>
        <v>25</v>
      </c>
      <c r="I720" s="42">
        <f t="shared" si="136"/>
        <v>100</v>
      </c>
      <c r="K720" s="35"/>
      <c r="L720" s="35"/>
      <c r="M720" s="35"/>
      <c r="N720" s="35"/>
    </row>
    <row r="721" spans="1:14" s="4" customFormat="1" x14ac:dyDescent="0.2">
      <c r="A721" s="16" t="s">
        <v>529</v>
      </c>
      <c r="B721" s="10" t="s">
        <v>530</v>
      </c>
      <c r="C721" s="10"/>
      <c r="D721" s="10"/>
      <c r="E721" s="10"/>
      <c r="F721" s="10"/>
      <c r="G721" s="41">
        <f>SUM(G722)</f>
        <v>54.7</v>
      </c>
      <c r="H721" s="41">
        <f>SUM(H722)</f>
        <v>52.1</v>
      </c>
      <c r="I721" s="42">
        <f t="shared" si="136"/>
        <v>95.24680073126143</v>
      </c>
      <c r="K721" s="35"/>
      <c r="L721" s="35"/>
      <c r="M721" s="35"/>
      <c r="N721" s="35"/>
    </row>
    <row r="722" spans="1:14" s="4" customFormat="1" x14ac:dyDescent="0.2">
      <c r="A722" s="18" t="s">
        <v>531</v>
      </c>
      <c r="B722" s="10" t="s">
        <v>530</v>
      </c>
      <c r="C722" s="10" t="s">
        <v>46</v>
      </c>
      <c r="D722" s="10"/>
      <c r="E722" s="10"/>
      <c r="F722" s="10"/>
      <c r="G722" s="41">
        <f>SUM(G724)</f>
        <v>54.7</v>
      </c>
      <c r="H722" s="41">
        <f>SUM(H724)</f>
        <v>52.1</v>
      </c>
      <c r="I722" s="42">
        <f t="shared" si="136"/>
        <v>95.24680073126143</v>
      </c>
      <c r="K722" s="35"/>
      <c r="L722" s="35"/>
      <c r="M722" s="35"/>
      <c r="N722" s="35"/>
    </row>
    <row r="723" spans="1:14" s="4" customFormat="1" ht="48.75" customHeight="1" x14ac:dyDescent="0.2">
      <c r="A723" s="18" t="s">
        <v>532</v>
      </c>
      <c r="B723" s="10" t="s">
        <v>530</v>
      </c>
      <c r="C723" s="10" t="s">
        <v>46</v>
      </c>
      <c r="D723" s="10" t="s">
        <v>0</v>
      </c>
      <c r="E723" s="10"/>
      <c r="F723" s="10"/>
      <c r="G723" s="41">
        <f>SUM(G724)</f>
        <v>54.7</v>
      </c>
      <c r="H723" s="41">
        <f>SUM(H724)</f>
        <v>52.1</v>
      </c>
      <c r="I723" s="42">
        <f t="shared" si="136"/>
        <v>95.24680073126143</v>
      </c>
      <c r="K723" s="35"/>
      <c r="L723" s="35"/>
      <c r="M723" s="35"/>
      <c r="N723" s="35"/>
    </row>
    <row r="724" spans="1:14" s="4" customFormat="1" x14ac:dyDescent="0.2">
      <c r="A724" s="18" t="s">
        <v>57</v>
      </c>
      <c r="B724" s="10" t="s">
        <v>530</v>
      </c>
      <c r="C724" s="10" t="s">
        <v>46</v>
      </c>
      <c r="D724" s="10" t="s">
        <v>0</v>
      </c>
      <c r="E724" s="10" t="s">
        <v>58</v>
      </c>
      <c r="F724" s="10"/>
      <c r="G724" s="41">
        <f>SUM(G725)</f>
        <v>54.7</v>
      </c>
      <c r="H724" s="41">
        <f>SUM(H725)</f>
        <v>52.1</v>
      </c>
      <c r="I724" s="42">
        <f t="shared" si="136"/>
        <v>95.24680073126143</v>
      </c>
      <c r="K724" s="35"/>
      <c r="L724" s="35"/>
      <c r="M724" s="35"/>
      <c r="N724" s="35"/>
    </row>
    <row r="725" spans="1:14" s="4" customFormat="1" ht="18.75" customHeight="1" x14ac:dyDescent="0.2">
      <c r="A725" s="16" t="s">
        <v>533</v>
      </c>
      <c r="B725" s="10" t="s">
        <v>530</v>
      </c>
      <c r="C725" s="10" t="s">
        <v>46</v>
      </c>
      <c r="D725" s="10" t="s">
        <v>0</v>
      </c>
      <c r="E725" s="10" t="s">
        <v>58</v>
      </c>
      <c r="F725" s="10" t="s">
        <v>99</v>
      </c>
      <c r="G725" s="41">
        <v>54.7</v>
      </c>
      <c r="H725" s="41">
        <v>52.1</v>
      </c>
      <c r="I725" s="42">
        <f t="shared" si="136"/>
        <v>95.24680073126143</v>
      </c>
      <c r="K725" s="35"/>
      <c r="L725" s="35"/>
      <c r="M725" s="35"/>
      <c r="N725" s="35"/>
    </row>
    <row r="726" spans="1:14" s="4" customFormat="1" x14ac:dyDescent="0.2">
      <c r="A726" s="16" t="s">
        <v>23</v>
      </c>
      <c r="B726" s="10" t="s">
        <v>534</v>
      </c>
      <c r="C726" s="10"/>
      <c r="D726" s="10"/>
      <c r="E726" s="10"/>
      <c r="F726" s="10"/>
      <c r="G726" s="41">
        <f>SUM(G727+G734+G730+G736)</f>
        <v>219519.59999999998</v>
      </c>
      <c r="H726" s="41">
        <f>SUM(H727+H734+H730+H736)</f>
        <v>166473.29999999999</v>
      </c>
      <c r="I726" s="42">
        <f t="shared" si="136"/>
        <v>75.835278489938943</v>
      </c>
      <c r="K726" s="35"/>
      <c r="L726" s="35"/>
      <c r="M726" s="35"/>
      <c r="N726" s="35"/>
    </row>
    <row r="727" spans="1:14" s="4" customFormat="1" ht="47.25" x14ac:dyDescent="0.2">
      <c r="A727" s="16" t="s">
        <v>535</v>
      </c>
      <c r="B727" s="10" t="s">
        <v>534</v>
      </c>
      <c r="C727" s="10" t="s">
        <v>536</v>
      </c>
      <c r="D727" s="10" t="s">
        <v>32</v>
      </c>
      <c r="E727" s="10" t="s">
        <v>61</v>
      </c>
      <c r="F727" s="10"/>
      <c r="G727" s="41">
        <f>SUM(G728+G729)</f>
        <v>33515.5</v>
      </c>
      <c r="H727" s="41">
        <f>SUM(H728+H729)</f>
        <v>3215.5</v>
      </c>
      <c r="I727" s="42">
        <f t="shared" si="136"/>
        <v>9.5940684161059799</v>
      </c>
      <c r="K727" s="35"/>
      <c r="L727" s="35"/>
      <c r="M727" s="35"/>
      <c r="N727" s="35"/>
    </row>
    <row r="728" spans="1:14" s="4" customFormat="1" ht="31.5" x14ac:dyDescent="0.2">
      <c r="A728" s="16" t="s">
        <v>93</v>
      </c>
      <c r="B728" s="10" t="s">
        <v>534</v>
      </c>
      <c r="C728" s="10" t="s">
        <v>536</v>
      </c>
      <c r="D728" s="10" t="s">
        <v>32</v>
      </c>
      <c r="E728" s="10" t="s">
        <v>61</v>
      </c>
      <c r="F728" s="10" t="s">
        <v>19</v>
      </c>
      <c r="G728" s="41">
        <v>3538.9</v>
      </c>
      <c r="H728" s="41">
        <v>3215.5</v>
      </c>
      <c r="I728" s="42">
        <f t="shared" si="136"/>
        <v>90.861567153635306</v>
      </c>
      <c r="K728" s="35"/>
      <c r="L728" s="35"/>
      <c r="M728" s="35"/>
      <c r="N728" s="35"/>
    </row>
    <row r="729" spans="1:14" s="4" customFormat="1" x14ac:dyDescent="0.2">
      <c r="A729" s="16" t="s">
        <v>20</v>
      </c>
      <c r="B729" s="10" t="s">
        <v>534</v>
      </c>
      <c r="C729" s="10" t="s">
        <v>536</v>
      </c>
      <c r="D729" s="10" t="s">
        <v>32</v>
      </c>
      <c r="E729" s="10" t="s">
        <v>61</v>
      </c>
      <c r="F729" s="10" t="s">
        <v>21</v>
      </c>
      <c r="G729" s="41">
        <v>29976.6</v>
      </c>
      <c r="H729" s="41">
        <v>0</v>
      </c>
      <c r="I729" s="42">
        <f t="shared" si="136"/>
        <v>0</v>
      </c>
      <c r="K729" s="35"/>
      <c r="L729" s="35"/>
      <c r="M729" s="35"/>
      <c r="N729" s="35"/>
    </row>
    <row r="730" spans="1:14" s="4" customFormat="1" ht="31.5" x14ac:dyDescent="0.2">
      <c r="A730" s="16" t="s">
        <v>227</v>
      </c>
      <c r="B730" s="10" t="s">
        <v>534</v>
      </c>
      <c r="C730" s="10" t="s">
        <v>536</v>
      </c>
      <c r="D730" s="10" t="s">
        <v>32</v>
      </c>
      <c r="E730" s="10" t="s">
        <v>226</v>
      </c>
      <c r="F730" s="10"/>
      <c r="G730" s="41">
        <f>G732+G731+G733</f>
        <v>165887.29999999999</v>
      </c>
      <c r="H730" s="41">
        <f>H732+H731+H733</f>
        <v>143357.4</v>
      </c>
      <c r="I730" s="42">
        <f t="shared" si="136"/>
        <v>86.418550425499731</v>
      </c>
      <c r="K730" s="35"/>
      <c r="L730" s="35"/>
      <c r="M730" s="35"/>
      <c r="N730" s="35"/>
    </row>
    <row r="731" spans="1:14" s="4" customFormat="1" ht="31.5" x14ac:dyDescent="0.2">
      <c r="A731" s="16" t="s">
        <v>93</v>
      </c>
      <c r="B731" s="10" t="s">
        <v>534</v>
      </c>
      <c r="C731" s="10" t="s">
        <v>536</v>
      </c>
      <c r="D731" s="10" t="s">
        <v>32</v>
      </c>
      <c r="E731" s="10" t="s">
        <v>226</v>
      </c>
      <c r="F731" s="10" t="s">
        <v>19</v>
      </c>
      <c r="G731" s="41">
        <v>33771.9</v>
      </c>
      <c r="H731" s="41">
        <v>11242.2</v>
      </c>
      <c r="I731" s="42">
        <f t="shared" si="136"/>
        <v>33.288621605535965</v>
      </c>
      <c r="K731" s="35"/>
      <c r="L731" s="35"/>
      <c r="M731" s="35"/>
      <c r="N731" s="35"/>
    </row>
    <row r="732" spans="1:14" s="4" customFormat="1" x14ac:dyDescent="0.2">
      <c r="A732" s="16" t="s">
        <v>95</v>
      </c>
      <c r="B732" s="10" t="s">
        <v>534</v>
      </c>
      <c r="C732" s="10" t="s">
        <v>536</v>
      </c>
      <c r="D732" s="10" t="s">
        <v>32</v>
      </c>
      <c r="E732" s="10" t="s">
        <v>226</v>
      </c>
      <c r="F732" s="10" t="s">
        <v>90</v>
      </c>
      <c r="G732" s="41">
        <v>122603</v>
      </c>
      <c r="H732" s="41">
        <v>122602.9</v>
      </c>
      <c r="I732" s="42">
        <f t="shared" si="136"/>
        <v>99.999918435927341</v>
      </c>
      <c r="K732" s="35"/>
      <c r="L732" s="35"/>
      <c r="M732" s="35"/>
      <c r="N732" s="35"/>
    </row>
    <row r="733" spans="1:14" s="4" customFormat="1" ht="31.5" x14ac:dyDescent="0.2">
      <c r="A733" s="17" t="s">
        <v>94</v>
      </c>
      <c r="B733" s="10" t="s">
        <v>534</v>
      </c>
      <c r="C733" s="10" t="s">
        <v>536</v>
      </c>
      <c r="D733" s="10" t="s">
        <v>32</v>
      </c>
      <c r="E733" s="10" t="s">
        <v>226</v>
      </c>
      <c r="F733" s="10" t="s">
        <v>91</v>
      </c>
      <c r="G733" s="41">
        <v>9512.4</v>
      </c>
      <c r="H733" s="41">
        <v>9512.2999999999993</v>
      </c>
      <c r="I733" s="42">
        <f t="shared" si="136"/>
        <v>99.998948740591217</v>
      </c>
      <c r="K733" s="35"/>
      <c r="L733" s="35"/>
      <c r="M733" s="35"/>
      <c r="N733" s="35"/>
    </row>
    <row r="734" spans="1:14" s="4" customFormat="1" ht="31.5" x14ac:dyDescent="0.2">
      <c r="A734" s="16" t="s">
        <v>227</v>
      </c>
      <c r="B734" s="10" t="s">
        <v>534</v>
      </c>
      <c r="C734" s="10" t="s">
        <v>536</v>
      </c>
      <c r="D734" s="10" t="s">
        <v>32</v>
      </c>
      <c r="E734" s="10" t="s">
        <v>537</v>
      </c>
      <c r="F734" s="10"/>
      <c r="G734" s="41">
        <f>G735</f>
        <v>19757.5</v>
      </c>
      <c r="H734" s="41">
        <f>H735</f>
        <v>19757.400000000001</v>
      </c>
      <c r="I734" s="42">
        <f t="shared" si="136"/>
        <v>99.999493863089967</v>
      </c>
      <c r="K734" s="35"/>
      <c r="L734" s="35"/>
      <c r="M734" s="35"/>
      <c r="N734" s="35"/>
    </row>
    <row r="735" spans="1:14" s="4" customFormat="1" ht="31.5" x14ac:dyDescent="0.2">
      <c r="A735" s="16" t="s">
        <v>93</v>
      </c>
      <c r="B735" s="10" t="s">
        <v>534</v>
      </c>
      <c r="C735" s="10" t="s">
        <v>536</v>
      </c>
      <c r="D735" s="10" t="s">
        <v>32</v>
      </c>
      <c r="E735" s="10" t="s">
        <v>537</v>
      </c>
      <c r="F735" s="10" t="s">
        <v>19</v>
      </c>
      <c r="G735" s="41">
        <f>237.1+21000-1463.1-16.5</f>
        <v>19757.5</v>
      </c>
      <c r="H735" s="41">
        <f>237.1+21000-1463.1-16.5-0.1</f>
        <v>19757.400000000001</v>
      </c>
      <c r="I735" s="42">
        <f t="shared" si="136"/>
        <v>99.999493863089967</v>
      </c>
      <c r="K735" s="35"/>
      <c r="L735" s="35"/>
      <c r="M735" s="35"/>
      <c r="N735" s="35"/>
    </row>
    <row r="736" spans="1:14" s="4" customFormat="1" ht="31.5" x14ac:dyDescent="0.2">
      <c r="A736" s="16" t="s">
        <v>544</v>
      </c>
      <c r="B736" s="10" t="s">
        <v>534</v>
      </c>
      <c r="C736" s="10" t="s">
        <v>536</v>
      </c>
      <c r="D736" s="10" t="s">
        <v>32</v>
      </c>
      <c r="E736" s="10" t="s">
        <v>543</v>
      </c>
      <c r="F736" s="10"/>
      <c r="G736" s="41">
        <f>G737+G738</f>
        <v>359.3</v>
      </c>
      <c r="H736" s="41">
        <f>H737+H738</f>
        <v>143</v>
      </c>
      <c r="I736" s="42">
        <f t="shared" si="136"/>
        <v>39.79961035346507</v>
      </c>
      <c r="K736" s="35"/>
      <c r="L736" s="35"/>
      <c r="M736" s="35"/>
      <c r="N736" s="35"/>
    </row>
    <row r="737" spans="1:14" s="4" customFormat="1" ht="31.5" x14ac:dyDescent="0.2">
      <c r="A737" s="16" t="s">
        <v>93</v>
      </c>
      <c r="B737" s="10" t="s">
        <v>534</v>
      </c>
      <c r="C737" s="10" t="s">
        <v>536</v>
      </c>
      <c r="D737" s="10" t="s">
        <v>32</v>
      </c>
      <c r="E737" s="10" t="s">
        <v>543</v>
      </c>
      <c r="F737" s="10" t="s">
        <v>19</v>
      </c>
      <c r="G737" s="41">
        <v>216.3</v>
      </c>
      <c r="H737" s="41">
        <v>0</v>
      </c>
      <c r="I737" s="42">
        <f t="shared" si="136"/>
        <v>0</v>
      </c>
      <c r="K737" s="35"/>
      <c r="L737" s="35"/>
      <c r="M737" s="35"/>
      <c r="N737" s="35"/>
    </row>
    <row r="738" spans="1:14" s="4" customFormat="1" ht="31.5" x14ac:dyDescent="0.2">
      <c r="A738" s="17" t="s">
        <v>94</v>
      </c>
      <c r="B738" s="10" t="s">
        <v>534</v>
      </c>
      <c r="C738" s="10" t="s">
        <v>536</v>
      </c>
      <c r="D738" s="10" t="s">
        <v>32</v>
      </c>
      <c r="E738" s="10" t="s">
        <v>543</v>
      </c>
      <c r="F738" s="10" t="s">
        <v>91</v>
      </c>
      <c r="G738" s="41">
        <v>143</v>
      </c>
      <c r="H738" s="41">
        <v>143</v>
      </c>
      <c r="I738" s="42">
        <f t="shared" si="136"/>
        <v>100</v>
      </c>
      <c r="K738" s="35"/>
      <c r="L738" s="35"/>
      <c r="M738" s="35"/>
      <c r="N738" s="35"/>
    </row>
    <row r="739" spans="1:14" s="4" customFormat="1" ht="33" customHeight="1" x14ac:dyDescent="0.2">
      <c r="A739" s="18" t="s">
        <v>538</v>
      </c>
      <c r="B739" s="10" t="s">
        <v>42</v>
      </c>
      <c r="C739" s="10"/>
      <c r="D739" s="10"/>
      <c r="E739" s="10"/>
      <c r="F739" s="10"/>
      <c r="G739" s="41">
        <f>SUM(G740)</f>
        <v>235.4</v>
      </c>
      <c r="H739" s="41">
        <f>SUM(H740)</f>
        <v>223.3</v>
      </c>
      <c r="I739" s="42">
        <f t="shared" si="136"/>
        <v>94.859813084112147</v>
      </c>
      <c r="K739" s="35"/>
      <c r="L739" s="35"/>
      <c r="M739" s="35"/>
      <c r="N739" s="35"/>
    </row>
    <row r="740" spans="1:14" s="4" customFormat="1" x14ac:dyDescent="0.2">
      <c r="A740" s="18" t="s">
        <v>30</v>
      </c>
      <c r="B740" s="10" t="s">
        <v>42</v>
      </c>
      <c r="C740" s="10" t="s">
        <v>46</v>
      </c>
      <c r="D740" s="10" t="s">
        <v>32</v>
      </c>
      <c r="E740" s="10"/>
      <c r="F740" s="10"/>
      <c r="G740" s="41">
        <f>SUM(G741)</f>
        <v>235.4</v>
      </c>
      <c r="H740" s="41">
        <f>SUM(H741)</f>
        <v>223.3</v>
      </c>
      <c r="I740" s="42">
        <f t="shared" si="136"/>
        <v>94.859813084112147</v>
      </c>
      <c r="K740" s="35"/>
      <c r="L740" s="35"/>
      <c r="M740" s="35"/>
      <c r="N740" s="35"/>
    </row>
    <row r="741" spans="1:14" s="4" customFormat="1" ht="31.5" x14ac:dyDescent="0.2">
      <c r="A741" s="18" t="s">
        <v>6</v>
      </c>
      <c r="B741" s="10" t="s">
        <v>42</v>
      </c>
      <c r="C741" s="10" t="s">
        <v>46</v>
      </c>
      <c r="D741" s="10" t="s">
        <v>32</v>
      </c>
      <c r="E741" s="10" t="s">
        <v>43</v>
      </c>
      <c r="F741" s="10"/>
      <c r="G741" s="41">
        <f>SUM(G742:G742)</f>
        <v>235.4</v>
      </c>
      <c r="H741" s="41">
        <f t="shared" ref="H741" si="138">SUM(H742:H742)</f>
        <v>223.3</v>
      </c>
      <c r="I741" s="42">
        <f t="shared" ref="I741:I742" si="139">H741/G741*100</f>
        <v>94.859813084112147</v>
      </c>
      <c r="K741" s="35"/>
      <c r="L741" s="35"/>
      <c r="M741" s="35"/>
      <c r="N741" s="35"/>
    </row>
    <row r="742" spans="1:14" s="4" customFormat="1" ht="31.5" x14ac:dyDescent="0.2">
      <c r="A742" s="16" t="s">
        <v>93</v>
      </c>
      <c r="B742" s="10" t="s">
        <v>42</v>
      </c>
      <c r="C742" s="10" t="s">
        <v>46</v>
      </c>
      <c r="D742" s="10" t="s">
        <v>32</v>
      </c>
      <c r="E742" s="10" t="s">
        <v>43</v>
      </c>
      <c r="F742" s="10" t="s">
        <v>19</v>
      </c>
      <c r="G742" s="41">
        <v>235.4</v>
      </c>
      <c r="H742" s="41">
        <v>223.3</v>
      </c>
      <c r="I742" s="42">
        <f t="shared" si="139"/>
        <v>94.859813084112147</v>
      </c>
      <c r="K742" s="35"/>
      <c r="L742" s="35"/>
      <c r="M742" s="35"/>
      <c r="N742" s="35"/>
    </row>
    <row r="743" spans="1:14" x14ac:dyDescent="0.2">
      <c r="A743" s="3"/>
      <c r="K743" s="38"/>
      <c r="L743" s="38"/>
      <c r="M743" s="38"/>
      <c r="N743" s="38"/>
    </row>
    <row r="744" spans="1:14" ht="24" customHeight="1" x14ac:dyDescent="0.2">
      <c r="K744" s="38"/>
      <c r="L744" s="38"/>
      <c r="M744" s="38"/>
      <c r="N744" s="38"/>
    </row>
    <row r="745" spans="1:14" ht="63" customHeight="1" x14ac:dyDescent="0.3">
      <c r="A745" s="52" t="s">
        <v>548</v>
      </c>
      <c r="B745" s="52"/>
      <c r="C745" s="52"/>
      <c r="D745" s="3"/>
      <c r="E745" s="3"/>
      <c r="F745" s="6"/>
      <c r="G745" s="45"/>
      <c r="H745" s="46" t="s">
        <v>549</v>
      </c>
      <c r="I745" s="46"/>
      <c r="K745" s="38"/>
      <c r="L745" s="38"/>
      <c r="M745" s="38"/>
      <c r="N745" s="38"/>
    </row>
    <row r="746" spans="1:14" x14ac:dyDescent="0.25">
      <c r="A746" s="39"/>
      <c r="K746" s="38"/>
      <c r="L746" s="38"/>
      <c r="M746" s="38"/>
      <c r="N746" s="38"/>
    </row>
    <row r="747" spans="1:14" ht="42" customHeight="1" x14ac:dyDescent="0.2">
      <c r="K747" s="38"/>
      <c r="L747" s="38"/>
      <c r="M747" s="38"/>
      <c r="N747" s="38"/>
    </row>
    <row r="748" spans="1:14" ht="129.75" customHeight="1" x14ac:dyDescent="0.2">
      <c r="B748" s="3"/>
      <c r="C748" s="3"/>
      <c r="D748" s="3"/>
      <c r="E748" s="3"/>
      <c r="G748" s="3"/>
      <c r="K748" s="38"/>
      <c r="L748" s="38"/>
      <c r="M748" s="38"/>
      <c r="N748" s="38"/>
    </row>
    <row r="749" spans="1:14" ht="27" customHeight="1" x14ac:dyDescent="0.2">
      <c r="A749" s="3"/>
      <c r="B749" s="3"/>
      <c r="C749" s="3"/>
      <c r="D749" s="3"/>
      <c r="E749" s="3"/>
      <c r="F749" s="6"/>
      <c r="G749" s="3"/>
      <c r="K749" s="38"/>
      <c r="L749" s="38"/>
      <c r="M749" s="38"/>
      <c r="N749" s="38"/>
    </row>
    <row r="750" spans="1:14" ht="44.25" customHeight="1" x14ac:dyDescent="0.2">
      <c r="A750" s="3"/>
      <c r="B750" s="3"/>
      <c r="C750" s="3"/>
      <c r="D750" s="3"/>
      <c r="E750" s="3"/>
      <c r="G750" s="3"/>
      <c r="K750" s="38"/>
      <c r="L750" s="38"/>
      <c r="M750" s="38"/>
      <c r="N750" s="38"/>
    </row>
    <row r="751" spans="1:14" x14ac:dyDescent="0.2">
      <c r="A751" s="3"/>
      <c r="K751" s="38"/>
      <c r="L751" s="38"/>
      <c r="M751" s="38"/>
      <c r="N751" s="38"/>
    </row>
    <row r="752" spans="1:14" x14ac:dyDescent="0.2">
      <c r="K752" s="38"/>
      <c r="L752" s="38"/>
      <c r="M752" s="38"/>
      <c r="N752" s="38"/>
    </row>
    <row r="753" spans="1:14" x14ac:dyDescent="0.2">
      <c r="K753" s="38"/>
      <c r="L753" s="38"/>
      <c r="M753" s="38"/>
      <c r="N753" s="38"/>
    </row>
    <row r="754" spans="1:14" x14ac:dyDescent="0.2">
      <c r="K754" s="38"/>
      <c r="L754" s="38"/>
      <c r="M754" s="38"/>
      <c r="N754" s="38"/>
    </row>
    <row r="755" spans="1:14" ht="33" customHeight="1" x14ac:dyDescent="0.2">
      <c r="B755" s="3"/>
      <c r="C755" s="3"/>
      <c r="D755" s="3"/>
      <c r="E755" s="3"/>
      <c r="F755" s="6"/>
      <c r="G755" s="3"/>
      <c r="K755" s="38"/>
      <c r="L755" s="38"/>
      <c r="M755" s="38"/>
      <c r="N755" s="38"/>
    </row>
    <row r="756" spans="1:14" x14ac:dyDescent="0.2">
      <c r="A756" s="3"/>
      <c r="B756" s="3"/>
      <c r="C756" s="3"/>
      <c r="D756" s="3"/>
      <c r="E756" s="3"/>
      <c r="F756" s="6"/>
      <c r="G756" s="3"/>
      <c r="K756" s="38"/>
      <c r="L756" s="38"/>
      <c r="M756" s="38"/>
      <c r="N756" s="38"/>
    </row>
    <row r="757" spans="1:14" x14ac:dyDescent="0.2">
      <c r="A757" s="3"/>
      <c r="B757" s="3"/>
      <c r="C757" s="3"/>
      <c r="D757" s="3"/>
      <c r="E757" s="3"/>
      <c r="F757" s="6"/>
      <c r="G757" s="3"/>
      <c r="K757" s="38"/>
      <c r="L757" s="38"/>
      <c r="M757" s="38"/>
      <c r="N757" s="38"/>
    </row>
    <row r="758" spans="1:14" ht="22.5" customHeight="1" x14ac:dyDescent="0.2">
      <c r="A758" s="3"/>
      <c r="B758" s="3"/>
      <c r="C758" s="3"/>
      <c r="D758" s="3"/>
      <c r="E758" s="3"/>
      <c r="G758" s="3"/>
      <c r="K758" s="38"/>
      <c r="L758" s="38"/>
      <c r="M758" s="38"/>
      <c r="N758" s="38"/>
    </row>
    <row r="759" spans="1:14" x14ac:dyDescent="0.2">
      <c r="A759" s="3"/>
      <c r="B759" s="3"/>
      <c r="C759" s="3"/>
      <c r="D759" s="3"/>
      <c r="E759" s="3"/>
      <c r="G759" s="3"/>
      <c r="K759" s="38"/>
      <c r="L759" s="38"/>
      <c r="M759" s="38"/>
      <c r="N759" s="38"/>
    </row>
    <row r="760" spans="1:14" ht="57" customHeight="1" x14ac:dyDescent="0.2">
      <c r="A760" s="3"/>
      <c r="K760" s="38"/>
      <c r="L760" s="38"/>
      <c r="M760" s="38"/>
      <c r="N760" s="38"/>
    </row>
    <row r="761" spans="1:14" x14ac:dyDescent="0.2">
      <c r="K761" s="38"/>
      <c r="L761" s="38"/>
      <c r="M761" s="38"/>
      <c r="N761" s="38"/>
    </row>
    <row r="762" spans="1:14" x14ac:dyDescent="0.2">
      <c r="K762" s="38"/>
      <c r="L762" s="38"/>
      <c r="M762" s="38"/>
      <c r="N762" s="38"/>
    </row>
    <row r="763" spans="1:14" x14ac:dyDescent="0.2">
      <c r="B763" s="3"/>
      <c r="C763" s="3"/>
      <c r="D763" s="3"/>
      <c r="E763" s="3"/>
      <c r="G763" s="3"/>
      <c r="K763" s="38"/>
      <c r="L763" s="38"/>
      <c r="M763" s="38"/>
      <c r="N763" s="38"/>
    </row>
    <row r="764" spans="1:14" ht="49.5" customHeight="1" x14ac:dyDescent="0.2">
      <c r="A764" s="3"/>
      <c r="B764" s="3"/>
      <c r="C764" s="3"/>
      <c r="D764" s="3"/>
      <c r="E764" s="3"/>
      <c r="F764" s="6"/>
      <c r="G764" s="3"/>
      <c r="K764" s="38"/>
      <c r="L764" s="38"/>
      <c r="M764" s="38"/>
      <c r="N764" s="38"/>
    </row>
    <row r="765" spans="1:14" x14ac:dyDescent="0.2">
      <c r="A765" s="3"/>
      <c r="B765" s="3"/>
      <c r="C765" s="3"/>
      <c r="D765" s="3"/>
      <c r="E765" s="3"/>
      <c r="F765" s="6"/>
      <c r="G765" s="3"/>
      <c r="K765" s="38"/>
      <c r="L765" s="38"/>
      <c r="M765" s="38"/>
      <c r="N765" s="38"/>
    </row>
    <row r="766" spans="1:14" x14ac:dyDescent="0.2">
      <c r="A766" s="3"/>
      <c r="B766" s="3"/>
      <c r="C766" s="3"/>
      <c r="D766" s="3"/>
      <c r="E766" s="3"/>
      <c r="F766" s="6"/>
      <c r="G766" s="3"/>
      <c r="K766" s="38"/>
      <c r="L766" s="38"/>
      <c r="M766" s="38"/>
      <c r="N766" s="38"/>
    </row>
    <row r="767" spans="1:14" x14ac:dyDescent="0.2">
      <c r="A767" s="3"/>
      <c r="K767" s="38"/>
      <c r="L767" s="38"/>
      <c r="M767" s="38"/>
      <c r="N767" s="38"/>
    </row>
    <row r="768" spans="1:14" ht="48.75" customHeight="1" x14ac:dyDescent="0.2">
      <c r="K768" s="38"/>
      <c r="L768" s="38"/>
      <c r="M768" s="38"/>
      <c r="N768" s="38"/>
    </row>
    <row r="769" spans="1:14" x14ac:dyDescent="0.2">
      <c r="B769" s="3"/>
      <c r="C769" s="3"/>
      <c r="D769" s="3"/>
      <c r="E769" s="3"/>
      <c r="G769" s="3"/>
      <c r="K769" s="38"/>
      <c r="L769" s="38"/>
      <c r="M769" s="38"/>
      <c r="N769" s="38"/>
    </row>
    <row r="770" spans="1:14" x14ac:dyDescent="0.2">
      <c r="A770" s="3"/>
      <c r="B770" s="3"/>
      <c r="C770" s="3"/>
      <c r="D770" s="3"/>
      <c r="E770" s="3"/>
      <c r="F770" s="6"/>
      <c r="G770" s="3"/>
      <c r="K770" s="38"/>
      <c r="L770" s="38"/>
      <c r="M770" s="38"/>
      <c r="N770" s="38"/>
    </row>
    <row r="771" spans="1:14" x14ac:dyDescent="0.2">
      <c r="A771" s="3"/>
      <c r="B771" s="3"/>
      <c r="C771" s="3"/>
      <c r="D771" s="3"/>
      <c r="E771" s="3"/>
      <c r="F771" s="6"/>
      <c r="G771" s="3"/>
      <c r="K771" s="38"/>
      <c r="L771" s="38"/>
      <c r="M771" s="38"/>
      <c r="N771" s="38"/>
    </row>
    <row r="772" spans="1:14" x14ac:dyDescent="0.2">
      <c r="A772" s="3"/>
      <c r="K772" s="38"/>
      <c r="L772" s="38"/>
      <c r="M772" s="38"/>
      <c r="N772" s="38"/>
    </row>
    <row r="773" spans="1:14" x14ac:dyDescent="0.2">
      <c r="K773" s="38"/>
      <c r="L773" s="38"/>
      <c r="M773" s="38"/>
      <c r="N773" s="38"/>
    </row>
    <row r="774" spans="1:14" ht="84" customHeight="1" x14ac:dyDescent="0.2">
      <c r="K774" s="38"/>
      <c r="L774" s="38"/>
      <c r="M774" s="38"/>
      <c r="N774" s="38"/>
    </row>
    <row r="775" spans="1:14" ht="34.5" customHeight="1" x14ac:dyDescent="0.2">
      <c r="K775" s="38"/>
      <c r="L775" s="38"/>
      <c r="M775" s="38"/>
      <c r="N775" s="38"/>
    </row>
    <row r="776" spans="1:14" ht="24.75" customHeight="1" x14ac:dyDescent="0.2">
      <c r="B776" s="3"/>
      <c r="C776" s="3"/>
      <c r="D776" s="3"/>
      <c r="E776" s="3"/>
      <c r="F776" s="6"/>
      <c r="G776" s="3"/>
      <c r="K776" s="38"/>
      <c r="L776" s="38"/>
      <c r="M776" s="38"/>
      <c r="N776" s="38"/>
    </row>
    <row r="777" spans="1:14" x14ac:dyDescent="0.2">
      <c r="A777" s="3"/>
      <c r="K777" s="38"/>
      <c r="L777" s="38"/>
      <c r="M777" s="38"/>
      <c r="N777" s="38"/>
    </row>
    <row r="778" spans="1:14" x14ac:dyDescent="0.2">
      <c r="B778" s="3"/>
      <c r="C778" s="3"/>
      <c r="D778" s="3"/>
      <c r="E778" s="3"/>
      <c r="G778" s="3"/>
      <c r="K778" s="38"/>
      <c r="L778" s="38"/>
      <c r="M778" s="38"/>
      <c r="N778" s="38"/>
    </row>
    <row r="779" spans="1:14" x14ac:dyDescent="0.2">
      <c r="A779" s="3"/>
      <c r="K779" s="38"/>
      <c r="L779" s="38"/>
      <c r="M779" s="38"/>
      <c r="N779" s="38"/>
    </row>
    <row r="780" spans="1:14" x14ac:dyDescent="0.2">
      <c r="K780" s="38"/>
      <c r="L780" s="38"/>
      <c r="M780" s="38"/>
      <c r="N780" s="38"/>
    </row>
    <row r="781" spans="1:14" x14ac:dyDescent="0.2">
      <c r="K781" s="38"/>
      <c r="L781" s="38"/>
      <c r="M781" s="38"/>
      <c r="N781" s="38"/>
    </row>
    <row r="782" spans="1:14" x14ac:dyDescent="0.2">
      <c r="B782" s="3"/>
      <c r="C782" s="3"/>
      <c r="D782" s="3"/>
      <c r="E782" s="3"/>
      <c r="G782" s="3"/>
      <c r="K782" s="38"/>
      <c r="L782" s="38"/>
      <c r="M782" s="38"/>
      <c r="N782" s="38"/>
    </row>
    <row r="783" spans="1:14" ht="36" customHeight="1" x14ac:dyDescent="0.2">
      <c r="A783" s="3"/>
      <c r="K783" s="38"/>
      <c r="L783" s="38"/>
      <c r="M783" s="38"/>
      <c r="N783" s="38"/>
    </row>
    <row r="784" spans="1:14" ht="111.75" customHeight="1" x14ac:dyDescent="0.2">
      <c r="B784" s="3"/>
      <c r="C784" s="3"/>
      <c r="D784" s="3"/>
      <c r="E784" s="3"/>
      <c r="G784" s="3"/>
      <c r="K784" s="38"/>
      <c r="L784" s="38"/>
      <c r="M784" s="38"/>
      <c r="N784" s="38"/>
    </row>
    <row r="785" spans="1:14" ht="27.75" customHeight="1" x14ac:dyDescent="0.2">
      <c r="A785" s="3"/>
      <c r="B785" s="3"/>
      <c r="C785" s="3"/>
      <c r="D785" s="3"/>
      <c r="E785" s="3"/>
      <c r="F785" s="6"/>
      <c r="G785" s="3"/>
      <c r="K785" s="38"/>
      <c r="L785" s="38"/>
      <c r="M785" s="38"/>
      <c r="N785" s="38"/>
    </row>
    <row r="786" spans="1:14" x14ac:dyDescent="0.2">
      <c r="A786" s="3"/>
      <c r="K786" s="38"/>
      <c r="L786" s="38"/>
      <c r="M786" s="38"/>
      <c r="N786" s="38"/>
    </row>
    <row r="787" spans="1:14" x14ac:dyDescent="0.2">
      <c r="K787" s="38"/>
      <c r="L787" s="38"/>
      <c r="M787" s="38"/>
      <c r="N787" s="38"/>
    </row>
    <row r="788" spans="1:14" x14ac:dyDescent="0.2">
      <c r="K788" s="38"/>
      <c r="L788" s="38"/>
      <c r="M788" s="38"/>
      <c r="N788" s="38"/>
    </row>
    <row r="789" spans="1:14" ht="111.75" customHeight="1" x14ac:dyDescent="0.2">
      <c r="B789" s="3"/>
      <c r="C789" s="3"/>
      <c r="D789" s="3"/>
      <c r="E789" s="3"/>
      <c r="F789" s="6"/>
      <c r="G789" s="3"/>
      <c r="K789" s="38"/>
      <c r="L789" s="38"/>
      <c r="M789" s="38"/>
      <c r="N789" s="38"/>
    </row>
    <row r="790" spans="1:14" ht="42.75" customHeight="1" x14ac:dyDescent="0.2">
      <c r="A790" s="3"/>
      <c r="B790" s="3"/>
      <c r="C790" s="3"/>
      <c r="D790" s="3"/>
      <c r="E790" s="3"/>
      <c r="G790" s="3"/>
      <c r="K790" s="38"/>
      <c r="L790" s="38"/>
      <c r="M790" s="38"/>
      <c r="N790" s="38"/>
    </row>
    <row r="791" spans="1:14" x14ac:dyDescent="0.2">
      <c r="A791" s="3"/>
      <c r="B791" s="3"/>
      <c r="C791" s="3"/>
      <c r="D791" s="3"/>
      <c r="E791" s="3"/>
      <c r="F791" s="6"/>
      <c r="G791" s="3"/>
      <c r="K791" s="38"/>
      <c r="L791" s="38"/>
      <c r="M791" s="38"/>
      <c r="N791" s="38"/>
    </row>
    <row r="792" spans="1:14" x14ac:dyDescent="0.2">
      <c r="A792" s="3"/>
      <c r="B792" s="3"/>
      <c r="C792" s="3"/>
      <c r="D792" s="3"/>
      <c r="E792" s="3"/>
      <c r="F792" s="6"/>
      <c r="G792" s="3"/>
      <c r="K792" s="38"/>
      <c r="L792" s="38"/>
      <c r="M792" s="38"/>
      <c r="N792" s="38"/>
    </row>
    <row r="793" spans="1:14" x14ac:dyDescent="0.2">
      <c r="A793" s="3"/>
      <c r="K793" s="38"/>
      <c r="L793" s="38"/>
      <c r="M793" s="38"/>
      <c r="N793" s="38"/>
    </row>
    <row r="794" spans="1:14" x14ac:dyDescent="0.2">
      <c r="K794" s="38"/>
      <c r="L794" s="38"/>
      <c r="M794" s="38"/>
      <c r="N794" s="38"/>
    </row>
    <row r="795" spans="1:14" ht="51.75" customHeight="1" x14ac:dyDescent="0.2">
      <c r="B795" s="3"/>
      <c r="C795" s="3"/>
      <c r="D795" s="3"/>
      <c r="E795" s="3"/>
      <c r="G795" s="3"/>
      <c r="K795" s="38"/>
      <c r="L795" s="38"/>
      <c r="M795" s="38"/>
      <c r="N795" s="38"/>
    </row>
    <row r="796" spans="1:14" x14ac:dyDescent="0.2">
      <c r="A796" s="3"/>
      <c r="B796" s="3"/>
      <c r="C796" s="3"/>
      <c r="D796" s="3"/>
      <c r="E796" s="3"/>
      <c r="G796" s="3"/>
    </row>
    <row r="797" spans="1:14" x14ac:dyDescent="0.2">
      <c r="A797" s="3"/>
      <c r="B797" s="3"/>
      <c r="C797" s="3"/>
      <c r="D797" s="3"/>
      <c r="E797" s="3"/>
      <c r="F797" s="6"/>
      <c r="G797" s="3"/>
    </row>
    <row r="798" spans="1:14" x14ac:dyDescent="0.2">
      <c r="A798" s="3"/>
      <c r="B798" s="3"/>
      <c r="C798" s="3"/>
      <c r="D798" s="3"/>
      <c r="E798" s="3"/>
      <c r="F798" s="6"/>
      <c r="G798" s="3"/>
    </row>
    <row r="799" spans="1:14" x14ac:dyDescent="0.2">
      <c r="A799" s="3"/>
      <c r="B799" s="3"/>
      <c r="C799" s="3"/>
      <c r="D799" s="3"/>
      <c r="E799" s="3"/>
      <c r="G799" s="3"/>
    </row>
    <row r="800" spans="1:14" x14ac:dyDescent="0.2">
      <c r="A800" s="3"/>
      <c r="B800" s="3"/>
      <c r="C800" s="3"/>
      <c r="D800" s="3"/>
      <c r="E800" s="3"/>
      <c r="G800" s="3"/>
    </row>
    <row r="801" spans="1:7" x14ac:dyDescent="0.2">
      <c r="A801" s="3"/>
    </row>
    <row r="802" spans="1:7" x14ac:dyDescent="0.2">
      <c r="B802" s="3"/>
      <c r="C802" s="3"/>
      <c r="D802" s="3"/>
      <c r="E802" s="3"/>
      <c r="F802" s="6"/>
      <c r="G802" s="3"/>
    </row>
    <row r="803" spans="1:7" x14ac:dyDescent="0.2">
      <c r="A803" s="3"/>
      <c r="B803" s="3"/>
      <c r="C803" s="3"/>
      <c r="D803" s="3"/>
      <c r="E803" s="3"/>
      <c r="F803" s="6"/>
      <c r="G803" s="3"/>
    </row>
    <row r="804" spans="1:7" ht="50.25" customHeight="1" x14ac:dyDescent="0.2">
      <c r="A804" s="3"/>
      <c r="B804" s="3"/>
      <c r="C804" s="3"/>
      <c r="D804" s="3"/>
      <c r="E804" s="3"/>
      <c r="G804" s="3"/>
    </row>
    <row r="805" spans="1:7" x14ac:dyDescent="0.2">
      <c r="A805" s="3"/>
    </row>
    <row r="806" spans="1:7" x14ac:dyDescent="0.2">
      <c r="B806" s="3"/>
      <c r="C806" s="3"/>
      <c r="D806" s="3"/>
      <c r="E806" s="3"/>
      <c r="F806" s="6"/>
      <c r="G806" s="3"/>
    </row>
    <row r="807" spans="1:7" x14ac:dyDescent="0.2">
      <c r="A807" s="3"/>
      <c r="B807" s="3"/>
      <c r="C807" s="3"/>
      <c r="D807" s="3"/>
      <c r="E807" s="3"/>
      <c r="F807" s="6"/>
      <c r="G807" s="3"/>
    </row>
    <row r="808" spans="1:7" ht="51" customHeight="1" x14ac:dyDescent="0.2">
      <c r="A808" s="3"/>
      <c r="B808" s="3"/>
      <c r="C808" s="3"/>
      <c r="D808" s="3"/>
      <c r="E808" s="3"/>
      <c r="G808" s="3"/>
    </row>
    <row r="809" spans="1:7" x14ac:dyDescent="0.2">
      <c r="A809" s="3"/>
      <c r="B809" s="3"/>
      <c r="C809" s="3"/>
      <c r="D809" s="3"/>
      <c r="E809" s="3"/>
      <c r="F809" s="6"/>
      <c r="G809" s="3"/>
    </row>
    <row r="810" spans="1:7" ht="41.25" customHeight="1" x14ac:dyDescent="0.2">
      <c r="A810" s="3"/>
      <c r="B810" s="3"/>
      <c r="C810" s="3"/>
      <c r="D810" s="3"/>
      <c r="E810" s="3"/>
      <c r="F810" s="6"/>
      <c r="G810" s="3"/>
    </row>
    <row r="811" spans="1:7" ht="23.25" customHeight="1" x14ac:dyDescent="0.2">
      <c r="A811" s="3"/>
      <c r="B811" s="3"/>
      <c r="C811" s="3"/>
      <c r="D811" s="3"/>
      <c r="E811" s="3"/>
      <c r="F811" s="6"/>
      <c r="G811" s="3"/>
    </row>
    <row r="812" spans="1:7" x14ac:dyDescent="0.2">
      <c r="A812" s="3"/>
      <c r="B812" s="3"/>
      <c r="C812" s="3"/>
      <c r="D812" s="3"/>
      <c r="E812" s="3"/>
      <c r="G812" s="3"/>
    </row>
    <row r="813" spans="1:7" x14ac:dyDescent="0.2">
      <c r="A813" s="3"/>
      <c r="B813" s="3"/>
      <c r="C813" s="3"/>
      <c r="D813" s="3"/>
      <c r="E813" s="3"/>
      <c r="F813" s="6"/>
      <c r="G813" s="3"/>
    </row>
    <row r="814" spans="1:7" x14ac:dyDescent="0.2">
      <c r="A814" s="3"/>
      <c r="B814" s="3"/>
      <c r="C814" s="3"/>
      <c r="D814" s="3"/>
      <c r="E814" s="3"/>
      <c r="F814" s="6"/>
      <c r="G814" s="3"/>
    </row>
    <row r="815" spans="1:7" x14ac:dyDescent="0.2">
      <c r="A815" s="3"/>
      <c r="B815" s="3"/>
      <c r="C815" s="3"/>
      <c r="D815" s="3"/>
      <c r="E815" s="3"/>
      <c r="F815" s="6"/>
      <c r="G815" s="3"/>
    </row>
    <row r="816" spans="1:7" ht="50.25" customHeight="1" x14ac:dyDescent="0.2">
      <c r="A816" s="3"/>
    </row>
    <row r="817" spans="1:7" ht="22.5" customHeight="1" x14ac:dyDescent="0.2"/>
    <row r="819" spans="1:7" x14ac:dyDescent="0.2">
      <c r="F819" s="6"/>
    </row>
    <row r="821" spans="1:7" ht="114" customHeight="1" x14ac:dyDescent="0.2">
      <c r="F821" s="6"/>
    </row>
    <row r="822" spans="1:7" ht="24.75" customHeight="1" x14ac:dyDescent="0.2">
      <c r="F822" s="6"/>
    </row>
    <row r="825" spans="1:7" ht="81.75" customHeight="1" x14ac:dyDescent="0.2"/>
    <row r="826" spans="1:7" ht="22.5" customHeight="1" x14ac:dyDescent="0.2">
      <c r="A826" s="3"/>
      <c r="B826" s="3"/>
      <c r="C826" s="3"/>
      <c r="D826" s="3"/>
      <c r="E826" s="3"/>
      <c r="F826" s="3"/>
      <c r="G826" s="3"/>
    </row>
    <row r="828" spans="1:7" ht="28.5" customHeight="1" x14ac:dyDescent="0.2">
      <c r="A828" s="3"/>
      <c r="B828" s="3"/>
      <c r="C828" s="3"/>
      <c r="D828" s="3"/>
      <c r="E828" s="3"/>
      <c r="F828" s="3"/>
      <c r="G828" s="3"/>
    </row>
    <row r="829" spans="1:7" ht="130.5" customHeight="1" x14ac:dyDescent="0.2">
      <c r="A829" s="3"/>
      <c r="B829" s="3"/>
      <c r="C829" s="3"/>
      <c r="D829" s="3"/>
      <c r="E829" s="3"/>
      <c r="F829" s="3"/>
      <c r="G829" s="3"/>
    </row>
    <row r="830" spans="1:7" ht="24.75" customHeight="1" x14ac:dyDescent="0.2">
      <c r="A830" s="3"/>
      <c r="B830" s="3"/>
      <c r="C830" s="3"/>
      <c r="D830" s="3"/>
      <c r="E830" s="3"/>
      <c r="F830" s="3"/>
      <c r="G830" s="3"/>
    </row>
    <row r="832" spans="1:7" ht="24" customHeight="1" x14ac:dyDescent="0.2">
      <c r="A832" s="3"/>
      <c r="B832" s="3"/>
      <c r="C832" s="3"/>
      <c r="D832" s="3"/>
      <c r="E832" s="3"/>
      <c r="F832" s="3"/>
      <c r="G832" s="3"/>
    </row>
    <row r="833" spans="1:7" ht="80.25" customHeight="1" x14ac:dyDescent="0.2">
      <c r="A833" s="3"/>
      <c r="B833" s="3"/>
      <c r="C833" s="3"/>
      <c r="D833" s="3"/>
      <c r="E833" s="3"/>
      <c r="F833" s="3"/>
      <c r="G833" s="3"/>
    </row>
    <row r="834" spans="1:7" ht="21.75" customHeight="1" x14ac:dyDescent="0.2">
      <c r="A834" s="3"/>
      <c r="B834" s="3"/>
      <c r="C834" s="3"/>
      <c r="D834" s="3"/>
      <c r="E834" s="3"/>
      <c r="F834" s="3"/>
      <c r="G834" s="3"/>
    </row>
    <row r="838" spans="1:7" ht="45.75" customHeight="1" x14ac:dyDescent="0.2">
      <c r="A838" s="3"/>
      <c r="B838" s="3"/>
      <c r="C838" s="3"/>
      <c r="D838" s="3"/>
      <c r="E838" s="3"/>
      <c r="F838" s="3"/>
      <c r="G838" s="3"/>
    </row>
    <row r="840" spans="1:7" ht="51.75" customHeight="1" x14ac:dyDescent="0.2">
      <c r="A840" s="3"/>
      <c r="B840" s="3"/>
      <c r="C840" s="3"/>
      <c r="D840" s="3"/>
      <c r="E840" s="3"/>
      <c r="F840" s="3"/>
      <c r="G840" s="3"/>
    </row>
    <row r="841" spans="1:7" ht="51.75" customHeight="1" x14ac:dyDescent="0.2">
      <c r="A841" s="3"/>
      <c r="B841" s="3"/>
      <c r="C841" s="3"/>
      <c r="D841" s="3"/>
      <c r="E841" s="3"/>
      <c r="F841" s="3"/>
      <c r="G841" s="3"/>
    </row>
    <row r="844" spans="1:7" ht="47.25" customHeight="1" x14ac:dyDescent="0.2"/>
    <row r="845" spans="1:7" ht="52.5" customHeight="1" x14ac:dyDescent="0.2"/>
    <row r="850" spans="1:9" s="34" customFormat="1" x14ac:dyDescent="0.2">
      <c r="A850" s="8"/>
      <c r="B850" s="7"/>
      <c r="C850" s="6"/>
      <c r="D850" s="7"/>
      <c r="E850" s="7"/>
      <c r="F850" s="7"/>
      <c r="G850" s="30"/>
      <c r="I850" s="9"/>
    </row>
    <row r="851" spans="1:9" s="34" customFormat="1" x14ac:dyDescent="0.2">
      <c r="A851" s="8"/>
      <c r="B851" s="7"/>
      <c r="C851" s="6"/>
      <c r="D851" s="7"/>
      <c r="E851" s="7"/>
      <c r="F851" s="7"/>
      <c r="G851" s="30"/>
      <c r="I851" s="9"/>
    </row>
    <row r="852" spans="1:9" s="34" customFormat="1" x14ac:dyDescent="0.2">
      <c r="A852" s="8"/>
      <c r="B852" s="7"/>
      <c r="C852" s="6"/>
      <c r="D852" s="7"/>
      <c r="E852" s="7"/>
      <c r="F852" s="7"/>
      <c r="G852" s="30"/>
      <c r="I852" s="9"/>
    </row>
  </sheetData>
  <autoFilter ref="A15:O742"/>
  <mergeCells count="9">
    <mergeCell ref="H745:I745"/>
    <mergeCell ref="A10:I10"/>
    <mergeCell ref="A12:A13"/>
    <mergeCell ref="G12:G13"/>
    <mergeCell ref="B13:E13"/>
    <mergeCell ref="B12:F12"/>
    <mergeCell ref="H12:H13"/>
    <mergeCell ref="I12:I13"/>
    <mergeCell ref="A745:C745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41" manualBreakCount="41">
    <brk id="17" max="8" man="1"/>
    <brk id="28" max="8" man="1"/>
    <brk id="41" max="8" man="1"/>
    <brk id="50" max="8" man="1"/>
    <brk id="59" max="8" man="1"/>
    <brk id="69" max="8" man="1"/>
    <brk id="75" max="8" man="1"/>
    <brk id="83" max="8" man="1"/>
    <brk id="99" max="8" man="1"/>
    <brk id="110" max="8" man="1"/>
    <brk id="119" max="8" man="1"/>
    <brk id="128" max="8" man="1"/>
    <brk id="138" max="8" man="1"/>
    <brk id="151" max="8" man="1"/>
    <brk id="160" max="8" man="1"/>
    <brk id="170" max="8" man="1"/>
    <brk id="181" max="8" man="1"/>
    <brk id="193" max="8" man="1"/>
    <brk id="204" max="8" man="1"/>
    <brk id="211" max="8" man="1"/>
    <brk id="224" max="8" man="1"/>
    <brk id="233" max="8" man="1"/>
    <brk id="241" max="8" man="1"/>
    <brk id="254" max="8" man="1"/>
    <brk id="265" max="8" man="1"/>
    <brk id="279" max="8" man="1"/>
    <brk id="288" max="8" man="1"/>
    <brk id="299" max="8" man="1"/>
    <brk id="305" max="8" man="1"/>
    <brk id="312" max="8" man="1"/>
    <brk id="323" max="8" man="1"/>
    <brk id="339" max="8" man="1"/>
    <brk id="353" max="8" man="1"/>
    <brk id="366" max="8" man="1"/>
    <brk id="380" max="8" man="1"/>
    <brk id="394" max="8" man="1"/>
    <brk id="406" max="8" man="1"/>
    <brk id="416" max="8" man="1"/>
    <brk id="424" max="8" man="1"/>
    <brk id="430" max="8" man="1"/>
    <brk id="45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E36" sqref="E35:E36"/>
    </sheetView>
  </sheetViews>
  <sheetFormatPr defaultRowHeight="12.75" x14ac:dyDescent="0.2"/>
  <cols>
    <col min="3" max="3" width="16.28515625" customWidth="1"/>
    <col min="4" max="4" width="17.5703125" customWidth="1"/>
    <col min="5" max="6" width="16.28515625" customWidth="1"/>
  </cols>
  <sheetData>
    <row r="2" s="43" customFormat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 новой классификации</vt:lpstr>
      <vt:lpstr>Лист1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Балдина Светлана Дмитриевна</cp:lastModifiedBy>
  <cp:lastPrinted>2026-06-26T08:43:44Z</cp:lastPrinted>
  <dcterms:created xsi:type="dcterms:W3CDTF">2008-10-22T15:37:46Z</dcterms:created>
  <dcterms:modified xsi:type="dcterms:W3CDTF">2026-06-26T08:43:46Z</dcterms:modified>
</cp:coreProperties>
</file>